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5/PLAN DE CONTRATACIÓN/2024 0212 ALIMENTOS MAJADAHONDA/ANEXOS/"/>
    </mc:Choice>
  </mc:AlternateContent>
  <xr:revisionPtr revIDLastSave="92" documentId="14_{302FD5E0-8256-472E-A31F-24E47E7DCCD7}" xr6:coauthVersionLast="47" xr6:coauthVersionMax="47" xr10:uidLastSave="{FDD7C5AD-D0D1-4313-850E-327FD7F7AD35}"/>
  <bookViews>
    <workbookView xWindow="28680" yWindow="-120" windowWidth="29040" windowHeight="15720" xr2:uid="{C45BB1F2-A595-44E4-B756-5FEB8699D7C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3" i="1" l="1"/>
  <c r="I112" i="1"/>
  <c r="I105" i="1"/>
  <c r="I106" i="1"/>
  <c r="I107" i="1"/>
  <c r="I108" i="1"/>
  <c r="I109" i="1"/>
  <c r="I110" i="1"/>
  <c r="I104" i="1"/>
  <c r="I102" i="1" l="1"/>
  <c r="I101" i="1"/>
  <c r="I96" i="1"/>
  <c r="I91" i="1"/>
  <c r="I84" i="1"/>
  <c r="I49" i="1" l="1"/>
  <c r="I41" i="1" l="1"/>
  <c r="I10" i="1"/>
  <c r="I43" i="1" l="1"/>
  <c r="I44" i="1"/>
  <c r="I45" i="1"/>
  <c r="I46" i="1"/>
  <c r="I47" i="1"/>
  <c r="I48" i="1"/>
  <c r="I50" i="1"/>
  <c r="I51" i="1"/>
  <c r="I52" i="1"/>
  <c r="I53" i="1"/>
  <c r="I54" i="1"/>
  <c r="I55" i="1"/>
  <c r="I56" i="1"/>
  <c r="I57" i="1"/>
  <c r="I58" i="1"/>
  <c r="I60" i="1"/>
  <c r="I61" i="1"/>
  <c r="I62" i="1"/>
  <c r="I63" i="1"/>
  <c r="I64" i="1"/>
  <c r="I65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5" i="1"/>
  <c r="I86" i="1"/>
  <c r="I87" i="1"/>
  <c r="I88" i="1"/>
  <c r="I89" i="1"/>
  <c r="I90" i="1"/>
  <c r="I92" i="1"/>
  <c r="I93" i="1"/>
  <c r="I94" i="1"/>
  <c r="I95" i="1"/>
  <c r="I97" i="1"/>
  <c r="I98" i="1"/>
  <c r="I99" i="1"/>
  <c r="I100" i="1"/>
  <c r="I42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116" i="1" l="1"/>
</calcChain>
</file>

<file path=xl/sharedStrings.xml><?xml version="1.0" encoding="utf-8"?>
<sst xmlns="http://schemas.openxmlformats.org/spreadsheetml/2006/main" count="388" uniqueCount="177">
  <si>
    <t>Referencia</t>
  </si>
  <si>
    <t>Producto</t>
  </si>
  <si>
    <t>Calibre</t>
  </si>
  <si>
    <t>Categoría</t>
  </si>
  <si>
    <t>Kg</t>
  </si>
  <si>
    <t>FRUTAS FRESCAS</t>
  </si>
  <si>
    <t>PRIMERA</t>
  </si>
  <si>
    <t>Flor (mínimo 45 mm)</t>
  </si>
  <si>
    <t>P-5, P-6, P-7</t>
  </si>
  <si>
    <t>Por peso grande (G) de 160 a 290 gr/unidad</t>
  </si>
  <si>
    <t>1/2 kg cabeza</t>
  </si>
  <si>
    <t>225 a 450 gr/unidad</t>
  </si>
  <si>
    <t>Por peso de 2 a 6 kg</t>
  </si>
  <si>
    <t>Clave 2 (2-3 de calibre)</t>
  </si>
  <si>
    <t>Mediano (M)</t>
  </si>
  <si>
    <t>Mediano</t>
  </si>
  <si>
    <t>1500-2000 gr/ud</t>
  </si>
  <si>
    <t>Gordo</t>
  </si>
  <si>
    <t>Muy fina máx 6mm</t>
  </si>
  <si>
    <t>200-225 gr aprox/unidad</t>
  </si>
  <si>
    <t>70-90 mm</t>
  </si>
  <si>
    <t xml:space="preserve">Ø (mm) 10-25 </t>
  </si>
  <si>
    <t>Calibrados por la masa neta, 6 piezas</t>
  </si>
  <si>
    <t>Ø (mm) 67-82 mm</t>
  </si>
  <si>
    <t xml:space="preserve"> Ø (mm) 20-35 mm</t>
  </si>
  <si>
    <t>HORTALIZAS Y VERDURAS LISTAS PARA CONSUMIR O COCINAR (4ª GAMA)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</si>
  <si>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suministro establecido,  se compromete a su ejecución con estricta sujeción a los Pliegos de Cláusulas Administrativas y de Prescripciones Técnicas que han de regir la adjudicación y ejecución del mismo, en las siguientes condiciones:</t>
  </si>
  <si>
    <t xml:space="preserve">Precio unitario máximo  (en Euros, impuesto/s indirecto/s no incluido/s)                                        </t>
  </si>
  <si>
    <t>Precio unitario ofertado (en Euros, impuesto/s indirecto/s no incluido/s)</t>
  </si>
  <si>
    <t>ANEXO II - OFERTA ECONÓMICA - LOTE 1</t>
  </si>
  <si>
    <r>
      <t xml:space="preserve">Instrucciones de cumplimentación de presente fichero: </t>
    </r>
    <r>
      <rPr>
        <b/>
        <u/>
        <sz val="11"/>
        <rFont val="Aptos Narrow"/>
        <family val="2"/>
        <scheme val="minor"/>
      </rPr>
      <t>ÚNICAMENTE SE CUMPLIMENTARÁN POR EL LICITADOR LAS CASILLAS DE COLOR AMARILLO</t>
    </r>
    <r>
      <rPr>
        <sz val="11"/>
        <rFont val="Aptos Narrow"/>
        <family val="2"/>
        <scheme val="minor"/>
      </rPr>
      <t>, así como sus datos identificativos.</t>
    </r>
  </si>
  <si>
    <t>Acelga</t>
  </si>
  <si>
    <t>Achicoria</t>
  </si>
  <si>
    <t>Albahaca</t>
  </si>
  <si>
    <t>Ajos secos</t>
  </si>
  <si>
    <t>Alcachofas</t>
  </si>
  <si>
    <t>Apio verde</t>
  </si>
  <si>
    <t>Berenjenas</t>
  </si>
  <si>
    <t>Boletus</t>
  </si>
  <si>
    <t>Brócoli</t>
  </si>
  <si>
    <t>Calabacines</t>
  </si>
  <si>
    <t>Calabaza</t>
  </si>
  <si>
    <t>Cebolla/chalotas</t>
  </si>
  <si>
    <t>Cebolleta</t>
  </si>
  <si>
    <t>Cibulet/cebollino</t>
  </si>
  <si>
    <t>Coles de bruselas preparadas</t>
  </si>
  <si>
    <t>Coliflores coronadas</t>
  </si>
  <si>
    <t>Cogollos de Tudela</t>
  </si>
  <si>
    <t>Champiñones cerrados color blanco</t>
  </si>
  <si>
    <t>Espárragos trigueros manojo 400/450 gr.</t>
  </si>
  <si>
    <t>Escarola</t>
  </si>
  <si>
    <t>Guindillas</t>
  </si>
  <si>
    <t>Hierba buena</t>
  </si>
  <si>
    <t>Hinojo</t>
  </si>
  <si>
    <t>Judias verdes (variedad aplastastada)</t>
  </si>
  <si>
    <t>Laurel</t>
  </si>
  <si>
    <t>Lechuga hoja de roble</t>
  </si>
  <si>
    <t>Lollo rosso</t>
  </si>
  <si>
    <t>Lombarda</t>
  </si>
  <si>
    <t>Menta fresca</t>
  </si>
  <si>
    <t>Nabos</t>
  </si>
  <si>
    <t>Ñoras</t>
  </si>
  <si>
    <t>Pepino</t>
  </si>
  <si>
    <t>Perejil</t>
  </si>
  <si>
    <t>Pimientos dulces verdes</t>
  </si>
  <si>
    <t>Pimientos amarillos</t>
  </si>
  <si>
    <t>Pimiento rojo</t>
  </si>
  <si>
    <t>Pimiento choricero</t>
  </si>
  <si>
    <t>Pimiento de Guernica</t>
  </si>
  <si>
    <t>Puerros</t>
  </si>
  <si>
    <t>Rabanitos</t>
  </si>
  <si>
    <t>Repollo</t>
  </si>
  <si>
    <t>Setas cultivadas</t>
  </si>
  <si>
    <t>Setas shitake</t>
  </si>
  <si>
    <t>Tomate fresco (ensalada)</t>
  </si>
  <si>
    <t>Tomate pata negra</t>
  </si>
  <si>
    <t>Tomate pera</t>
  </si>
  <si>
    <t>Tomate rama</t>
  </si>
  <si>
    <t>Zanahoria</t>
  </si>
  <si>
    <t>Tomate cherry</t>
  </si>
  <si>
    <t>Lechuga redonda</t>
  </si>
  <si>
    <t>Endivias blancas</t>
  </si>
  <si>
    <t>Endivias rojas</t>
  </si>
  <si>
    <t>Remolacha</t>
  </si>
  <si>
    <t>Maché/ canónigos</t>
  </si>
  <si>
    <t>Rúcula</t>
  </si>
  <si>
    <t>Aguacates</t>
  </si>
  <si>
    <t>Albaricoques</t>
  </si>
  <si>
    <t>Caquis/Kakis</t>
  </si>
  <si>
    <t>Cerezas picotas</t>
  </si>
  <si>
    <t>Cerezas</t>
  </si>
  <si>
    <t>Ciruelas amarillas</t>
  </si>
  <si>
    <t>Ciruela negra</t>
  </si>
  <si>
    <t>Chirimoya</t>
  </si>
  <si>
    <t>Frambuesa (bandeja 150 gr.)</t>
  </si>
  <si>
    <t>Fresón</t>
  </si>
  <si>
    <t>Granada</t>
  </si>
  <si>
    <t>Kiwis (tipo cesprí)</t>
  </si>
  <si>
    <t>Limones</t>
  </si>
  <si>
    <t>Mandarina clementina</t>
  </si>
  <si>
    <t>Manzanas Fuji</t>
  </si>
  <si>
    <t>Manzanas Golden</t>
  </si>
  <si>
    <t>Manzans Royal Gala</t>
  </si>
  <si>
    <t>Manzanas Reineta</t>
  </si>
  <si>
    <t>Mango</t>
  </si>
  <si>
    <t>Melocotones</t>
  </si>
  <si>
    <t>Melón piel de sapo</t>
  </si>
  <si>
    <t>Melón Galia</t>
  </si>
  <si>
    <t>Naranjas mesa</t>
  </si>
  <si>
    <t>Naranjas zumo</t>
  </si>
  <si>
    <t>Nectarinas y bruñones</t>
  </si>
  <si>
    <t>Níperos</t>
  </si>
  <si>
    <t>Paraguaya/Pavía</t>
  </si>
  <si>
    <t>Pera de agua</t>
  </si>
  <si>
    <t>Pera conferencia</t>
  </si>
  <si>
    <t>Pera ercolina</t>
  </si>
  <si>
    <t>Pera limonera</t>
  </si>
  <si>
    <t>Piña o ananás</t>
  </si>
  <si>
    <t>Plátanos</t>
  </si>
  <si>
    <t>Sandía</t>
  </si>
  <si>
    <t>Uva blanca de mesa</t>
  </si>
  <si>
    <t>Uva negra de mesa</t>
  </si>
  <si>
    <t>PRECIO TOTAL DE 24 MESES DE CONTRATO (DURACIÓN INICIAL)</t>
  </si>
  <si>
    <t>PRECIO TOTAL OFERTA (PTO) PARA TODA LA DURACIÓN INICIAL DEL CONTRATO (24 MESES): DATO A INCLUIR EN EL CAMPO CORRESPONDIENTE DEL PORTAL DE LICITACIÓN ELECTRÓNICA DE FREMAP  (en Euros, Impuesto/s Indirecto/s no incluido/s)*</t>
  </si>
  <si>
    <t>Lote 1: Contratación del suministro de frutas, verduras, hortalizas y tubérculos para el Hospital de FREMAP, Mutua Colaboradora con la Seguridad Social nº 61, sito en la Carretera de Pozuelo nº61 Majadahonda (Madrid).</t>
  </si>
  <si>
    <t>FRUTAS Y SEMILLAS SECAS Y DESECADAS</t>
  </si>
  <si>
    <t>Castañas</t>
  </si>
  <si>
    <t>Albaricoques desecados (orejones)</t>
  </si>
  <si>
    <t>Ciruelas pasas</t>
  </si>
  <si>
    <t>Nueces</t>
  </si>
  <si>
    <t>Pistachos</t>
  </si>
  <si>
    <t>Higos secos</t>
  </si>
  <si>
    <t>Dátiles</t>
  </si>
  <si>
    <t>TUBÉRCULOS</t>
  </si>
  <si>
    <t>Patata blanca</t>
  </si>
  <si>
    <t>Patata roja</t>
  </si>
  <si>
    <t>*El importe de adjudicación - PRECIO TOTAL OFERTA - será el precio total por los 24 meses de duración inicial del contrato. Este importe de adjudicación no podrá superar el presupuesto máximo del Lote, el cual asciende a 219.784,40	 euros.</t>
  </si>
  <si>
    <t>40 mm y más</t>
  </si>
  <si>
    <t>30 mm y más</t>
  </si>
  <si>
    <t>Grande (G: menos de 80 unidades en 500 gramos). Peso mínimo unidad: 5,0 gramos.</t>
  </si>
  <si>
    <t>de 100 a 120 unidades por kilogramo.</t>
  </si>
  <si>
    <t>peso mínimo unidad 8 gramos (32/34).</t>
  </si>
  <si>
    <t>Con hueso: entre 20-30 gr/unidad. - Sin hueso: entre 20-30 gr/unidad.</t>
  </si>
  <si>
    <t>20-30. Uniformidad: máximo 1,5.</t>
  </si>
  <si>
    <t>mínimo M (mediana), de 65 - 80 frutos por Kg. o AA (60 - 80 frutos/Kg.)</t>
  </si>
  <si>
    <t>racimos de más de 200 g.</t>
  </si>
  <si>
    <t>para cajas de 4, la unidad pesará de 3 a 4 Kg.</t>
  </si>
  <si>
    <t>mínimo 14 cm de longitud (parte convexa desde el punto de inserción del pedúnculo en la corona hasta el ápice).</t>
  </si>
  <si>
    <t>de 1800 g a 2000 g.</t>
  </si>
  <si>
    <t>70-80 mm de diámetro.</t>
  </si>
  <si>
    <t>65 - 70 mm. de diámetro.</t>
  </si>
  <si>
    <t>46 a 53 mm. de diámetro</t>
  </si>
  <si>
    <t>aprox.73 mm. de diámetro</t>
  </si>
  <si>
    <t>7-8</t>
  </si>
  <si>
    <t>3/4</t>
  </si>
  <si>
    <t>para cajas de 4, la unidad pesará de 1 a 1,300 Kg.</t>
  </si>
  <si>
    <t>para cajas de 4, la unidad pesará de 2,200 a 2,900 Kg.</t>
  </si>
  <si>
    <t>73 - 80 mm. de diámetro</t>
  </si>
  <si>
    <t>80 - 85 mm. de diámetro</t>
  </si>
  <si>
    <t>80 - 85 de diámetro</t>
  </si>
  <si>
    <t>80 de diámetro</t>
  </si>
  <si>
    <t xml:space="preserve"> 80 de diámetro</t>
  </si>
  <si>
    <t>menos de 80 - 85 mm</t>
  </si>
  <si>
    <t>peso en g. unidad, extra menos de 70 a 90</t>
  </si>
  <si>
    <t>peso en g. unidad, extra menos de 70 a 90.</t>
  </si>
  <si>
    <t>menos de 25mm</t>
  </si>
  <si>
    <t>para las extra (300 - 350 g.)</t>
  </si>
  <si>
    <t>diámetro mínimo para extra 40 mm.</t>
  </si>
  <si>
    <t>20 mm. de diámetro mínimo.</t>
  </si>
  <si>
    <t>24 mm y + o 25 mm y +.</t>
  </si>
  <si>
    <t>alrededor 85-90</t>
  </si>
  <si>
    <t>(54 - 59 mm. de diámetro)</t>
  </si>
  <si>
    <t>57 - 67 mm.</t>
  </si>
  <si>
    <t xml:space="preserve"> 67 -82 mm. de diámetro</t>
  </si>
  <si>
    <t>Consumo previsto (kg) para 12 meses</t>
  </si>
  <si>
    <t>Precio total 12 meses contrato (en Euros, impuesto/s indirecto/s no incluido/s</t>
  </si>
  <si>
    <t>HORTALIZAS, VERDURAS FRESCAS Y HIERBAS AROMÁTICAS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</si>
</sst>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2"/>
      <color theme="0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2"/>
      <color theme="1"/>
      <name val="Aptos Narrow"/>
      <family val="2"/>
      <scheme val="minor"/>
    </font>
    <font>
      <b/>
      <u/>
      <sz val="1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rgb="FFA50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/>
  </cellStyleXfs>
  <cellXfs count="73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164" fontId="3" fillId="0" borderId="3" xfId="1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3" borderId="3" xfId="0" quotePrefix="1" applyFill="1" applyBorder="1" applyAlignment="1">
      <alignment horizontal="center" vertical="center"/>
    </xf>
    <xf numFmtId="44" fontId="7" fillId="5" borderId="7" xfId="1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center" vertical="center"/>
    </xf>
    <xf numFmtId="44" fontId="9" fillId="6" borderId="3" xfId="1" applyFont="1" applyFill="1" applyBorder="1" applyAlignment="1" applyProtection="1">
      <alignment vertical="center" wrapText="1"/>
      <protection locked="0"/>
    </xf>
    <xf numFmtId="44" fontId="0" fillId="0" borderId="0" xfId="1" applyFont="1"/>
    <xf numFmtId="44" fontId="0" fillId="0" borderId="0" xfId="1" applyFont="1" applyAlignment="1">
      <alignment horizontal="center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3" borderId="3" xfId="0" applyFill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8" fontId="3" fillId="0" borderId="3" xfId="0" applyNumberFormat="1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8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3" fontId="13" fillId="0" borderId="3" xfId="0" applyNumberFormat="1" applyFont="1" applyBorder="1" applyAlignment="1">
      <alignment horizontal="center" vertical="center" wrapText="1"/>
    </xf>
    <xf numFmtId="0" fontId="10" fillId="0" borderId="0" xfId="0" applyFont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8" fontId="14" fillId="0" borderId="3" xfId="0" applyNumberFormat="1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15" fillId="0" borderId="3" xfId="0" applyFont="1" applyBorder="1" applyAlignment="1">
      <alignment vertical="center"/>
    </xf>
    <xf numFmtId="0" fontId="15" fillId="0" borderId="3" xfId="0" applyFont="1" applyBorder="1" applyAlignment="1">
      <alignment vertic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7" fillId="5" borderId="8" xfId="2" applyFont="1" applyFill="1" applyBorder="1" applyAlignment="1">
      <alignment horizontal="center" vertical="center" wrapText="1"/>
    </xf>
    <xf numFmtId="0" fontId="7" fillId="5" borderId="9" xfId="2" applyFont="1" applyFill="1" applyBorder="1" applyAlignment="1">
      <alignment horizontal="center" vertical="center" wrapText="1"/>
    </xf>
    <xf numFmtId="0" fontId="7" fillId="5" borderId="10" xfId="2" applyFont="1" applyFill="1" applyBorder="1" applyAlignment="1">
      <alignment horizontal="center" vertical="center" wrapText="1"/>
    </xf>
    <xf numFmtId="0" fontId="7" fillId="5" borderId="6" xfId="2" applyFont="1" applyFill="1" applyBorder="1" applyAlignment="1">
      <alignment horizontal="center" vertical="center" wrapText="1"/>
    </xf>
    <xf numFmtId="0" fontId="7" fillId="5" borderId="0" xfId="2" applyFont="1" applyFill="1" applyBorder="1" applyAlignment="1">
      <alignment horizontal="center" vertical="center" wrapText="1"/>
    </xf>
    <xf numFmtId="0" fontId="7" fillId="5" borderId="12" xfId="2" applyFont="1" applyFill="1" applyBorder="1" applyAlignment="1">
      <alignment horizontal="center" vertical="center" wrapText="1"/>
    </xf>
    <xf numFmtId="0" fontId="7" fillId="5" borderId="4" xfId="2" applyFont="1" applyFill="1" applyBorder="1" applyAlignment="1">
      <alignment horizontal="center" vertical="center" wrapText="1"/>
    </xf>
    <xf numFmtId="0" fontId="7" fillId="5" borderId="5" xfId="2" applyFont="1" applyFill="1" applyBorder="1" applyAlignment="1">
      <alignment horizontal="center" vertical="center" wrapText="1"/>
    </xf>
    <xf numFmtId="0" fontId="7" fillId="5" borderId="11" xfId="2" applyFont="1" applyFill="1" applyBorder="1" applyAlignment="1">
      <alignment horizontal="center" vertical="center" wrapText="1"/>
    </xf>
    <xf numFmtId="164" fontId="3" fillId="6" borderId="13" xfId="0" applyNumberFormat="1" applyFont="1" applyFill="1" applyBorder="1" applyAlignment="1">
      <alignment horizontal="center" vertical="center" wrapText="1"/>
    </xf>
    <xf numFmtId="164" fontId="3" fillId="6" borderId="14" xfId="0" applyNumberFormat="1" applyFont="1" applyFill="1" applyBorder="1" applyAlignment="1">
      <alignment horizontal="center" vertical="center" wrapText="1"/>
    </xf>
    <xf numFmtId="164" fontId="3" fillId="6" borderId="15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3" borderId="0" xfId="0" applyFill="1" applyBorder="1" applyAlignment="1">
      <alignment horizontal="center"/>
    </xf>
  </cellXfs>
  <cellStyles count="3">
    <cellStyle name="Moneda" xfId="1" builtinId="4"/>
    <cellStyle name="Normal" xfId="0" builtinId="0"/>
    <cellStyle name="Normal 2" xfId="2" xr:uid="{D8C0E172-7930-4BFE-9E4B-CE416967FC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76FAB-4005-4B60-B889-AECD3EEC286A}">
  <dimension ref="A1:I126"/>
  <sheetViews>
    <sheetView tabSelected="1" zoomScale="80" zoomScaleNormal="80" workbookViewId="0">
      <selection activeCell="A2" sqref="A2:I3"/>
    </sheetView>
  </sheetViews>
  <sheetFormatPr baseColWidth="10" defaultRowHeight="14.5" x14ac:dyDescent="0.35"/>
  <cols>
    <col min="1" max="1" width="11.26953125" customWidth="1"/>
    <col min="2" max="2" width="30.6328125" customWidth="1"/>
    <col min="3" max="3" width="47.54296875" customWidth="1"/>
    <col min="4" max="4" width="16.81640625" customWidth="1"/>
    <col min="6" max="6" width="21.7265625" customWidth="1"/>
    <col min="7" max="7" width="20.1796875" customWidth="1"/>
    <col min="8" max="8" width="20.90625" style="4" customWidth="1"/>
    <col min="9" max="9" width="45" customWidth="1"/>
  </cols>
  <sheetData>
    <row r="1" spans="1:9" ht="29" customHeight="1" thickBot="1" x14ac:dyDescent="0.4">
      <c r="A1" s="51" t="s">
        <v>29</v>
      </c>
      <c r="B1" s="52"/>
      <c r="C1" s="52"/>
      <c r="D1" s="52"/>
      <c r="E1" s="52"/>
      <c r="F1" s="52"/>
      <c r="G1" s="52"/>
      <c r="H1" s="52"/>
      <c r="I1" s="53"/>
    </row>
    <row r="2" spans="1:9" ht="14.5" customHeight="1" x14ac:dyDescent="0.35">
      <c r="A2" s="45" t="s">
        <v>26</v>
      </c>
      <c r="B2" s="46"/>
      <c r="C2" s="46"/>
      <c r="D2" s="46"/>
      <c r="E2" s="46"/>
      <c r="F2" s="46"/>
      <c r="G2" s="46"/>
      <c r="H2" s="46"/>
      <c r="I2" s="47"/>
    </row>
    <row r="3" spans="1:9" ht="80.5" customHeight="1" x14ac:dyDescent="0.35">
      <c r="A3" s="48"/>
      <c r="B3" s="49"/>
      <c r="C3" s="49"/>
      <c r="D3" s="49"/>
      <c r="E3" s="49"/>
      <c r="F3" s="49"/>
      <c r="G3" s="49"/>
      <c r="H3" s="49"/>
      <c r="I3" s="50"/>
    </row>
    <row r="4" spans="1:9" ht="16" x14ac:dyDescent="0.35">
      <c r="A4" s="67" t="s">
        <v>124</v>
      </c>
      <c r="B4" s="67"/>
      <c r="C4" s="67"/>
      <c r="D4" s="67"/>
      <c r="E4" s="67"/>
      <c r="F4" s="67"/>
      <c r="G4" s="67"/>
      <c r="H4" s="67"/>
      <c r="I4" s="67"/>
    </row>
    <row r="5" spans="1:9" x14ac:dyDescent="0.35">
      <c r="A5" s="14"/>
      <c r="B5" s="14"/>
      <c r="C5" s="14"/>
      <c r="D5" s="14"/>
      <c r="E5" s="14"/>
      <c r="F5" s="14"/>
      <c r="G5" s="14"/>
      <c r="H5" s="14"/>
      <c r="I5" s="14"/>
    </row>
    <row r="6" spans="1:9" x14ac:dyDescent="0.35">
      <c r="A6" s="66" t="s">
        <v>30</v>
      </c>
      <c r="B6" s="66"/>
      <c r="C6" s="66"/>
      <c r="D6" s="66"/>
      <c r="E6" s="66"/>
      <c r="F6" s="66"/>
      <c r="G6" s="66"/>
      <c r="H6" s="66"/>
      <c r="I6" s="66"/>
    </row>
    <row r="8" spans="1:9" ht="80.5" customHeight="1" x14ac:dyDescent="0.3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27</v>
      </c>
      <c r="G8" s="1" t="s">
        <v>28</v>
      </c>
      <c r="H8" s="1" t="s">
        <v>174</v>
      </c>
      <c r="I8" s="1" t="s">
        <v>175</v>
      </c>
    </row>
    <row r="9" spans="1:9" ht="20.5" customHeight="1" x14ac:dyDescent="0.35">
      <c r="A9" s="25"/>
      <c r="B9" s="26"/>
      <c r="C9" s="25"/>
      <c r="D9" s="25" t="s">
        <v>176</v>
      </c>
      <c r="E9" s="33"/>
      <c r="F9" s="25"/>
      <c r="G9" s="25"/>
      <c r="H9" s="25"/>
      <c r="I9" s="25"/>
    </row>
    <row r="10" spans="1:9" x14ac:dyDescent="0.35">
      <c r="A10" s="6">
        <v>1</v>
      </c>
      <c r="B10" s="34" t="s">
        <v>31</v>
      </c>
      <c r="C10" s="2"/>
      <c r="D10" s="2" t="s">
        <v>6</v>
      </c>
      <c r="E10" s="2" t="s">
        <v>4</v>
      </c>
      <c r="F10" s="18">
        <v>0.72</v>
      </c>
      <c r="G10" s="11"/>
      <c r="H10" s="16">
        <v>1200</v>
      </c>
      <c r="I10" s="10" t="str">
        <f>IF(G10&lt;=0,"Error Precio",IF(G10&gt;G10,"Error Precio",IF(G10&lt;=F10,ROUND(+G10*H10,2),"Error Precio")))</f>
        <v>Error Precio</v>
      </c>
    </row>
    <row r="11" spans="1:9" x14ac:dyDescent="0.35">
      <c r="A11" s="6">
        <v>2</v>
      </c>
      <c r="B11" s="34" t="s">
        <v>32</v>
      </c>
      <c r="C11" s="6"/>
      <c r="D11" s="2" t="s">
        <v>6</v>
      </c>
      <c r="E11" s="2" t="s">
        <v>4</v>
      </c>
      <c r="F11" s="18">
        <v>1.8</v>
      </c>
      <c r="G11" s="11"/>
      <c r="H11" s="17">
        <v>180</v>
      </c>
      <c r="I11" s="10" t="str">
        <f t="shared" ref="I11:I76" si="0">IF(G11&lt;=0,"Error Precio",IF(G11&gt;G11,"Error Precio",IF(G11&lt;=F11,ROUND(+G11*H11,2),"Error Precio")))</f>
        <v>Error Precio</v>
      </c>
    </row>
    <row r="12" spans="1:9" x14ac:dyDescent="0.35">
      <c r="A12" s="6">
        <v>3</v>
      </c>
      <c r="B12" s="34" t="s">
        <v>33</v>
      </c>
      <c r="C12" s="2"/>
      <c r="D12" s="2" t="s">
        <v>6</v>
      </c>
      <c r="E12" s="2" t="s">
        <v>4</v>
      </c>
      <c r="F12" s="18">
        <v>1.8</v>
      </c>
      <c r="G12" s="11"/>
      <c r="H12" s="17">
        <v>20</v>
      </c>
      <c r="I12" s="10" t="str">
        <f t="shared" si="0"/>
        <v>Error Precio</v>
      </c>
    </row>
    <row r="13" spans="1:9" x14ac:dyDescent="0.35">
      <c r="A13" s="6">
        <v>4</v>
      </c>
      <c r="B13" s="34" t="s">
        <v>34</v>
      </c>
      <c r="C13" s="7" t="s">
        <v>7</v>
      </c>
      <c r="D13" s="2" t="s">
        <v>6</v>
      </c>
      <c r="E13" s="2" t="s">
        <v>4</v>
      </c>
      <c r="F13" s="18">
        <v>2.64</v>
      </c>
      <c r="G13" s="11"/>
      <c r="H13" s="17">
        <v>600</v>
      </c>
      <c r="I13" s="10" t="str">
        <f t="shared" si="0"/>
        <v>Error Precio</v>
      </c>
    </row>
    <row r="14" spans="1:9" x14ac:dyDescent="0.35">
      <c r="A14" s="6">
        <v>5</v>
      </c>
      <c r="B14" s="34" t="s">
        <v>35</v>
      </c>
      <c r="C14" s="2"/>
      <c r="D14" s="2" t="s">
        <v>6</v>
      </c>
      <c r="E14" s="2" t="s">
        <v>4</v>
      </c>
      <c r="F14" s="18">
        <v>1.92</v>
      </c>
      <c r="G14" s="11"/>
      <c r="H14" s="17">
        <v>400</v>
      </c>
      <c r="I14" s="10" t="str">
        <f t="shared" si="0"/>
        <v>Error Precio</v>
      </c>
    </row>
    <row r="15" spans="1:9" x14ac:dyDescent="0.35">
      <c r="A15" s="6">
        <v>6</v>
      </c>
      <c r="B15" s="34" t="s">
        <v>36</v>
      </c>
      <c r="C15" s="7" t="s">
        <v>8</v>
      </c>
      <c r="D15" s="2" t="s">
        <v>6</v>
      </c>
      <c r="E15" s="2" t="s">
        <v>4</v>
      </c>
      <c r="F15" s="18">
        <v>1.32</v>
      </c>
      <c r="G15" s="11"/>
      <c r="H15" s="17">
        <v>100</v>
      </c>
      <c r="I15" s="10" t="str">
        <f t="shared" si="0"/>
        <v>Error Precio</v>
      </c>
    </row>
    <row r="16" spans="1:9" x14ac:dyDescent="0.35">
      <c r="A16" s="6">
        <v>7</v>
      </c>
      <c r="B16" s="34" t="s">
        <v>37</v>
      </c>
      <c r="C16" s="7" t="s">
        <v>9</v>
      </c>
      <c r="D16" s="2" t="s">
        <v>6</v>
      </c>
      <c r="E16" s="2" t="s">
        <v>4</v>
      </c>
      <c r="F16" s="18">
        <v>1.08</v>
      </c>
      <c r="G16" s="11"/>
      <c r="H16" s="17">
        <v>400</v>
      </c>
      <c r="I16" s="10" t="str">
        <f t="shared" si="0"/>
        <v>Error Precio</v>
      </c>
    </row>
    <row r="17" spans="1:9" x14ac:dyDescent="0.35">
      <c r="A17" s="6">
        <v>8</v>
      </c>
      <c r="B17" s="34" t="s">
        <v>38</v>
      </c>
      <c r="C17" s="5"/>
      <c r="D17" s="2" t="s">
        <v>6</v>
      </c>
      <c r="E17" s="2" t="s">
        <v>4</v>
      </c>
      <c r="F17" s="18">
        <v>2.2799999999999998</v>
      </c>
      <c r="G17" s="11"/>
      <c r="H17" s="17">
        <v>30</v>
      </c>
      <c r="I17" s="10" t="str">
        <f t="shared" si="0"/>
        <v>Error Precio</v>
      </c>
    </row>
    <row r="18" spans="1:9" x14ac:dyDescent="0.35">
      <c r="A18" s="6">
        <v>9</v>
      </c>
      <c r="B18" s="34" t="s">
        <v>39</v>
      </c>
      <c r="C18" s="15" t="s">
        <v>10</v>
      </c>
      <c r="D18" s="2" t="s">
        <v>6</v>
      </c>
      <c r="E18" s="2" t="s">
        <v>4</v>
      </c>
      <c r="F18" s="18">
        <v>1.56</v>
      </c>
      <c r="G18" s="11"/>
      <c r="H18" s="17">
        <v>550</v>
      </c>
      <c r="I18" s="10" t="str">
        <f t="shared" si="0"/>
        <v>Error Precio</v>
      </c>
    </row>
    <row r="19" spans="1:9" x14ac:dyDescent="0.35">
      <c r="A19" s="6">
        <v>10</v>
      </c>
      <c r="B19" s="34" t="s">
        <v>40</v>
      </c>
      <c r="C19" s="15" t="s">
        <v>11</v>
      </c>
      <c r="D19" s="2" t="s">
        <v>6</v>
      </c>
      <c r="E19" s="2" t="s">
        <v>4</v>
      </c>
      <c r="F19" s="18">
        <v>1.2</v>
      </c>
      <c r="G19" s="11"/>
      <c r="H19" s="16">
        <v>1200</v>
      </c>
      <c r="I19" s="10" t="str">
        <f t="shared" si="0"/>
        <v>Error Precio</v>
      </c>
    </row>
    <row r="20" spans="1:9" x14ac:dyDescent="0.35">
      <c r="A20" s="6">
        <v>11</v>
      </c>
      <c r="B20" s="34" t="s">
        <v>41</v>
      </c>
      <c r="C20" s="7" t="s">
        <v>12</v>
      </c>
      <c r="D20" s="2" t="s">
        <v>6</v>
      </c>
      <c r="E20" s="2" t="s">
        <v>4</v>
      </c>
      <c r="F20" s="18">
        <v>1.08</v>
      </c>
      <c r="G20" s="11"/>
      <c r="H20" s="17">
        <v>300</v>
      </c>
      <c r="I20" s="10" t="str">
        <f t="shared" si="0"/>
        <v>Error Precio</v>
      </c>
    </row>
    <row r="21" spans="1:9" x14ac:dyDescent="0.35">
      <c r="A21" s="6">
        <v>12</v>
      </c>
      <c r="B21" s="34" t="s">
        <v>42</v>
      </c>
      <c r="C21" s="7" t="s">
        <v>13</v>
      </c>
      <c r="D21" s="2" t="s">
        <v>6</v>
      </c>
      <c r="E21" s="2" t="s">
        <v>4</v>
      </c>
      <c r="F21" s="18">
        <v>0.46</v>
      </c>
      <c r="G21" s="11"/>
      <c r="H21" s="16">
        <v>5000</v>
      </c>
      <c r="I21" s="10" t="str">
        <f t="shared" si="0"/>
        <v>Error Precio</v>
      </c>
    </row>
    <row r="22" spans="1:9" x14ac:dyDescent="0.35">
      <c r="A22" s="6">
        <v>13</v>
      </c>
      <c r="B22" s="34" t="s">
        <v>43</v>
      </c>
      <c r="C22" s="6"/>
      <c r="D22" s="2" t="s">
        <v>6</v>
      </c>
      <c r="E22" s="2" t="s">
        <v>4</v>
      </c>
      <c r="F22" s="18">
        <v>2.64</v>
      </c>
      <c r="G22" s="11"/>
      <c r="H22" s="17">
        <v>800</v>
      </c>
      <c r="I22" s="10" t="str">
        <f t="shared" si="0"/>
        <v>Error Precio</v>
      </c>
    </row>
    <row r="23" spans="1:9" x14ac:dyDescent="0.35">
      <c r="A23" s="6">
        <v>14</v>
      </c>
      <c r="B23" s="34" t="s">
        <v>44</v>
      </c>
      <c r="C23" s="6"/>
      <c r="D23" s="2" t="s">
        <v>6</v>
      </c>
      <c r="E23" s="2" t="s">
        <v>4</v>
      </c>
      <c r="F23" s="18">
        <v>4.68</v>
      </c>
      <c r="G23" s="11"/>
      <c r="H23" s="17">
        <v>20</v>
      </c>
      <c r="I23" s="10" t="str">
        <f t="shared" si="0"/>
        <v>Error Precio</v>
      </c>
    </row>
    <row r="24" spans="1:9" x14ac:dyDescent="0.35">
      <c r="A24" s="6">
        <v>15</v>
      </c>
      <c r="B24" s="34" t="s">
        <v>45</v>
      </c>
      <c r="C24" s="2"/>
      <c r="D24" s="2" t="s">
        <v>6</v>
      </c>
      <c r="E24" s="2" t="s">
        <v>4</v>
      </c>
      <c r="F24" s="18">
        <v>1.8</v>
      </c>
      <c r="G24" s="11"/>
      <c r="H24" s="17">
        <v>70</v>
      </c>
      <c r="I24" s="10" t="str">
        <f t="shared" si="0"/>
        <v>Error Precio</v>
      </c>
    </row>
    <row r="25" spans="1:9" x14ac:dyDescent="0.35">
      <c r="A25" s="6">
        <v>16</v>
      </c>
      <c r="B25" s="34" t="s">
        <v>46</v>
      </c>
      <c r="C25" s="15" t="s">
        <v>16</v>
      </c>
      <c r="D25" s="2" t="s">
        <v>6</v>
      </c>
      <c r="E25" s="2" t="s">
        <v>4</v>
      </c>
      <c r="F25" s="18">
        <v>0.96</v>
      </c>
      <c r="G25" s="11"/>
      <c r="H25" s="17">
        <v>50</v>
      </c>
      <c r="I25" s="10" t="str">
        <f t="shared" si="0"/>
        <v>Error Precio</v>
      </c>
    </row>
    <row r="26" spans="1:9" x14ac:dyDescent="0.35">
      <c r="A26" s="6">
        <v>17</v>
      </c>
      <c r="B26" s="34" t="s">
        <v>47</v>
      </c>
      <c r="C26" s="7" t="s">
        <v>15</v>
      </c>
      <c r="D26" s="2" t="s">
        <v>6</v>
      </c>
      <c r="E26" s="2" t="s">
        <v>4</v>
      </c>
      <c r="F26" s="18">
        <v>2.2799999999999998</v>
      </c>
      <c r="G26" s="11"/>
      <c r="H26" s="17">
        <v>400</v>
      </c>
      <c r="I26" s="10" t="str">
        <f t="shared" si="0"/>
        <v>Error Precio</v>
      </c>
    </row>
    <row r="27" spans="1:9" ht="29" x14ac:dyDescent="0.35">
      <c r="A27" s="6">
        <v>18</v>
      </c>
      <c r="B27" s="34" t="s">
        <v>48</v>
      </c>
      <c r="C27" s="7" t="s">
        <v>15</v>
      </c>
      <c r="D27" s="2" t="s">
        <v>6</v>
      </c>
      <c r="E27" s="2" t="s">
        <v>4</v>
      </c>
      <c r="F27" s="18">
        <v>2.4</v>
      </c>
      <c r="G27" s="11"/>
      <c r="H27" s="17">
        <v>400</v>
      </c>
      <c r="I27" s="10" t="str">
        <f t="shared" si="0"/>
        <v>Error Precio</v>
      </c>
    </row>
    <row r="28" spans="1:9" ht="29" x14ac:dyDescent="0.35">
      <c r="A28" s="6">
        <v>19</v>
      </c>
      <c r="B28" s="34" t="s">
        <v>49</v>
      </c>
      <c r="C28" s="7" t="s">
        <v>17</v>
      </c>
      <c r="D28" s="2" t="s">
        <v>6</v>
      </c>
      <c r="E28" s="2" t="s">
        <v>4</v>
      </c>
      <c r="F28" s="18">
        <v>3.36</v>
      </c>
      <c r="G28" s="11"/>
      <c r="H28" s="17">
        <v>300</v>
      </c>
      <c r="I28" s="10" t="str">
        <f t="shared" si="0"/>
        <v>Error Precio</v>
      </c>
    </row>
    <row r="29" spans="1:9" x14ac:dyDescent="0.35">
      <c r="A29" s="6">
        <v>20</v>
      </c>
      <c r="B29" s="34" t="s">
        <v>50</v>
      </c>
      <c r="C29" s="6"/>
      <c r="D29" s="2" t="s">
        <v>6</v>
      </c>
      <c r="E29" s="2" t="s">
        <v>4</v>
      </c>
      <c r="F29" s="18">
        <v>7.2</v>
      </c>
      <c r="G29" s="11"/>
      <c r="H29" s="17">
        <v>50</v>
      </c>
      <c r="I29" s="10" t="str">
        <f t="shared" si="0"/>
        <v>Error Precio</v>
      </c>
    </row>
    <row r="30" spans="1:9" x14ac:dyDescent="0.35">
      <c r="A30" s="6">
        <v>21</v>
      </c>
      <c r="B30" s="34" t="s">
        <v>51</v>
      </c>
      <c r="C30" s="6"/>
      <c r="D30" s="2" t="s">
        <v>6</v>
      </c>
      <c r="E30" s="2" t="s">
        <v>4</v>
      </c>
      <c r="F30" s="18">
        <v>28.8</v>
      </c>
      <c r="G30" s="11"/>
      <c r="H30" s="17">
        <v>25</v>
      </c>
      <c r="I30" s="10" t="str">
        <f t="shared" si="0"/>
        <v>Error Precio</v>
      </c>
    </row>
    <row r="31" spans="1:9" x14ac:dyDescent="0.35">
      <c r="A31" s="6">
        <v>22</v>
      </c>
      <c r="B31" s="34" t="s">
        <v>52</v>
      </c>
      <c r="C31" s="2"/>
      <c r="D31" s="2" t="s">
        <v>6</v>
      </c>
      <c r="E31" s="2" t="s">
        <v>4</v>
      </c>
      <c r="F31" s="18">
        <v>7.2</v>
      </c>
      <c r="G31" s="11"/>
      <c r="H31" s="17">
        <v>30</v>
      </c>
      <c r="I31" s="10" t="str">
        <f t="shared" si="0"/>
        <v>Error Precio</v>
      </c>
    </row>
    <row r="32" spans="1:9" x14ac:dyDescent="0.35">
      <c r="A32" s="6">
        <v>23</v>
      </c>
      <c r="B32" s="34" t="s">
        <v>53</v>
      </c>
      <c r="C32" s="2"/>
      <c r="D32" s="2" t="s">
        <v>6</v>
      </c>
      <c r="E32" s="2" t="s">
        <v>4</v>
      </c>
      <c r="F32" s="18">
        <v>2.64</v>
      </c>
      <c r="G32" s="11"/>
      <c r="H32" s="17">
        <v>10</v>
      </c>
      <c r="I32" s="10" t="str">
        <f t="shared" si="0"/>
        <v>Error Precio</v>
      </c>
    </row>
    <row r="33" spans="1:9" ht="29" x14ac:dyDescent="0.35">
      <c r="A33" s="6">
        <v>24</v>
      </c>
      <c r="B33" s="34" t="s">
        <v>54</v>
      </c>
      <c r="C33" s="7" t="s">
        <v>18</v>
      </c>
      <c r="D33" s="2" t="s">
        <v>6</v>
      </c>
      <c r="E33" s="2" t="s">
        <v>4</v>
      </c>
      <c r="F33" s="18">
        <v>2.2799999999999998</v>
      </c>
      <c r="G33" s="11"/>
      <c r="H33" s="17">
        <v>30</v>
      </c>
      <c r="I33" s="10" t="str">
        <f t="shared" si="0"/>
        <v>Error Precio</v>
      </c>
    </row>
    <row r="34" spans="1:9" x14ac:dyDescent="0.35">
      <c r="A34" s="6">
        <v>25</v>
      </c>
      <c r="B34" s="34" t="s">
        <v>55</v>
      </c>
      <c r="C34" s="2"/>
      <c r="D34" s="2" t="s">
        <v>6</v>
      </c>
      <c r="E34" s="2" t="s">
        <v>4</v>
      </c>
      <c r="F34" s="18">
        <v>0.12</v>
      </c>
      <c r="G34" s="11"/>
      <c r="H34" s="17">
        <v>25</v>
      </c>
      <c r="I34" s="10" t="str">
        <f t="shared" si="0"/>
        <v>Error Precio</v>
      </c>
    </row>
    <row r="35" spans="1:9" x14ac:dyDescent="0.35">
      <c r="A35" s="6">
        <v>26</v>
      </c>
      <c r="B35" s="34" t="s">
        <v>56</v>
      </c>
      <c r="C35" s="2"/>
      <c r="D35" s="2" t="s">
        <v>6</v>
      </c>
      <c r="E35" s="2" t="s">
        <v>4</v>
      </c>
      <c r="F35" s="18">
        <v>2.2799999999999998</v>
      </c>
      <c r="G35" s="11"/>
      <c r="H35" s="17">
        <v>70</v>
      </c>
      <c r="I35" s="10" t="str">
        <f t="shared" si="0"/>
        <v>Error Precio</v>
      </c>
    </row>
    <row r="36" spans="1:9" x14ac:dyDescent="0.35">
      <c r="A36" s="6">
        <v>27</v>
      </c>
      <c r="B36" s="34" t="s">
        <v>57</v>
      </c>
      <c r="C36" s="27"/>
      <c r="D36" s="2" t="s">
        <v>6</v>
      </c>
      <c r="E36" s="2" t="s">
        <v>4</v>
      </c>
      <c r="F36" s="18">
        <v>2.2799999999999998</v>
      </c>
      <c r="G36" s="11"/>
      <c r="H36" s="17">
        <v>40</v>
      </c>
      <c r="I36" s="10" t="str">
        <f t="shared" si="0"/>
        <v>Error Precio</v>
      </c>
    </row>
    <row r="37" spans="1:9" x14ac:dyDescent="0.35">
      <c r="A37" s="6">
        <v>28</v>
      </c>
      <c r="B37" s="34" t="s">
        <v>58</v>
      </c>
      <c r="C37" s="27"/>
      <c r="D37" s="2" t="s">
        <v>6</v>
      </c>
      <c r="E37" s="2" t="s">
        <v>4</v>
      </c>
      <c r="F37" s="18">
        <v>0.96</v>
      </c>
      <c r="G37" s="11"/>
      <c r="H37" s="17">
        <v>150</v>
      </c>
      <c r="I37" s="10" t="str">
        <f t="shared" si="0"/>
        <v>Error Precio</v>
      </c>
    </row>
    <row r="38" spans="1:9" x14ac:dyDescent="0.35">
      <c r="A38" s="6">
        <v>29</v>
      </c>
      <c r="B38" s="34" t="s">
        <v>59</v>
      </c>
      <c r="C38" s="27"/>
      <c r="D38" s="2" t="s">
        <v>6</v>
      </c>
      <c r="E38" s="2" t="s">
        <v>4</v>
      </c>
      <c r="F38" s="18">
        <v>9.6</v>
      </c>
      <c r="G38" s="11"/>
      <c r="H38" s="17">
        <v>10</v>
      </c>
      <c r="I38" s="10" t="str">
        <f t="shared" si="0"/>
        <v>Error Precio</v>
      </c>
    </row>
    <row r="39" spans="1:9" x14ac:dyDescent="0.35">
      <c r="A39" s="6">
        <v>30</v>
      </c>
      <c r="B39" s="34" t="s">
        <v>60</v>
      </c>
      <c r="C39" s="27"/>
      <c r="D39" s="2" t="s">
        <v>6</v>
      </c>
      <c r="E39" s="2" t="s">
        <v>4</v>
      </c>
      <c r="F39" s="18">
        <v>1.56</v>
      </c>
      <c r="G39" s="11"/>
      <c r="H39" s="17">
        <v>150</v>
      </c>
      <c r="I39" s="10" t="str">
        <f t="shared" si="0"/>
        <v>Error Precio</v>
      </c>
    </row>
    <row r="40" spans="1:9" x14ac:dyDescent="0.35">
      <c r="A40" s="6">
        <v>31</v>
      </c>
      <c r="B40" s="34" t="s">
        <v>61</v>
      </c>
      <c r="C40" s="27"/>
      <c r="D40" s="2" t="s">
        <v>6</v>
      </c>
      <c r="E40" s="2" t="s">
        <v>4</v>
      </c>
      <c r="F40" s="18">
        <v>1.8</v>
      </c>
      <c r="G40" s="11"/>
      <c r="H40" s="17">
        <v>100</v>
      </c>
      <c r="I40" s="10" t="str">
        <f t="shared" si="0"/>
        <v>Error Precio</v>
      </c>
    </row>
    <row r="41" spans="1:9" x14ac:dyDescent="0.35">
      <c r="A41" s="28">
        <v>32</v>
      </c>
      <c r="B41" s="34" t="s">
        <v>62</v>
      </c>
      <c r="C41" s="7" t="s">
        <v>19</v>
      </c>
      <c r="D41" s="2" t="s">
        <v>6</v>
      </c>
      <c r="E41" s="2" t="s">
        <v>4</v>
      </c>
      <c r="F41" s="18">
        <v>1.44</v>
      </c>
      <c r="G41" s="11"/>
      <c r="H41" s="17">
        <v>60</v>
      </c>
      <c r="I41" s="10" t="str">
        <f>IF(G41&lt;=0,"Error Precio",IF(G41&gt;G41,"Error Precio",IF(G41&lt;=F41,ROUND(+G41*H41,2),"Error Precio")))</f>
        <v>Error Precio</v>
      </c>
    </row>
    <row r="42" spans="1:9" x14ac:dyDescent="0.35">
      <c r="A42" s="28">
        <v>33</v>
      </c>
      <c r="B42" s="34" t="s">
        <v>63</v>
      </c>
      <c r="C42" s="7"/>
      <c r="D42" s="7" t="s">
        <v>6</v>
      </c>
      <c r="E42" s="2" t="s">
        <v>4</v>
      </c>
      <c r="F42" s="18">
        <v>0.12</v>
      </c>
      <c r="G42" s="11"/>
      <c r="H42" s="17">
        <v>100</v>
      </c>
      <c r="I42" s="10" t="str">
        <f t="shared" si="0"/>
        <v>Error Precio</v>
      </c>
    </row>
    <row r="43" spans="1:9" x14ac:dyDescent="0.35">
      <c r="A43" s="28">
        <v>34</v>
      </c>
      <c r="B43" s="34" t="s">
        <v>64</v>
      </c>
      <c r="C43" s="15" t="s">
        <v>20</v>
      </c>
      <c r="D43" s="7" t="s">
        <v>6</v>
      </c>
      <c r="E43" s="2" t="s">
        <v>4</v>
      </c>
      <c r="F43" s="18">
        <v>1.44</v>
      </c>
      <c r="G43" s="11"/>
      <c r="H43" s="16">
        <v>1100</v>
      </c>
      <c r="I43" s="10" t="str">
        <f t="shared" si="0"/>
        <v>Error Precio</v>
      </c>
    </row>
    <row r="44" spans="1:9" x14ac:dyDescent="0.35">
      <c r="A44" s="28">
        <v>35</v>
      </c>
      <c r="B44" s="34" t="s">
        <v>65</v>
      </c>
      <c r="C44" s="15" t="s">
        <v>20</v>
      </c>
      <c r="D44" s="7" t="s">
        <v>6</v>
      </c>
      <c r="E44" s="2" t="s">
        <v>4</v>
      </c>
      <c r="F44" s="18">
        <v>2.2799999999999998</v>
      </c>
      <c r="G44" s="11"/>
      <c r="H44" s="17">
        <v>150</v>
      </c>
      <c r="I44" s="10" t="str">
        <f t="shared" si="0"/>
        <v>Error Precio</v>
      </c>
    </row>
    <row r="45" spans="1:9" x14ac:dyDescent="0.35">
      <c r="A45" s="28">
        <v>36</v>
      </c>
      <c r="B45" s="34" t="s">
        <v>66</v>
      </c>
      <c r="C45" s="15" t="s">
        <v>20</v>
      </c>
      <c r="D45" s="7" t="s">
        <v>6</v>
      </c>
      <c r="E45" s="2" t="s">
        <v>4</v>
      </c>
      <c r="F45" s="18">
        <v>2.04</v>
      </c>
      <c r="G45" s="11"/>
      <c r="H45" s="16">
        <v>1100</v>
      </c>
      <c r="I45" s="10" t="str">
        <f t="shared" si="0"/>
        <v>Error Precio</v>
      </c>
    </row>
    <row r="46" spans="1:9" x14ac:dyDescent="0.35">
      <c r="A46" s="28">
        <v>37</v>
      </c>
      <c r="B46" s="34" t="s">
        <v>67</v>
      </c>
      <c r="C46" s="7"/>
      <c r="D46" s="7" t="s">
        <v>6</v>
      </c>
      <c r="E46" s="2" t="s">
        <v>4</v>
      </c>
      <c r="F46" s="18">
        <v>15.6</v>
      </c>
      <c r="G46" s="11"/>
      <c r="H46" s="17">
        <v>100</v>
      </c>
      <c r="I46" s="10" t="str">
        <f t="shared" si="0"/>
        <v>Error Precio</v>
      </c>
    </row>
    <row r="47" spans="1:9" x14ac:dyDescent="0.35">
      <c r="A47" s="28">
        <v>38</v>
      </c>
      <c r="B47" s="34" t="s">
        <v>68</v>
      </c>
      <c r="C47" s="27"/>
      <c r="D47" s="7" t="s">
        <v>6</v>
      </c>
      <c r="E47" s="2" t="s">
        <v>4</v>
      </c>
      <c r="F47" s="18">
        <v>3</v>
      </c>
      <c r="G47" s="11"/>
      <c r="H47" s="17">
        <v>50</v>
      </c>
      <c r="I47" s="10" t="str">
        <f t="shared" si="0"/>
        <v>Error Precio</v>
      </c>
    </row>
    <row r="48" spans="1:9" x14ac:dyDescent="0.35">
      <c r="A48" s="28">
        <v>39</v>
      </c>
      <c r="B48" s="34" t="s">
        <v>69</v>
      </c>
      <c r="C48" s="7" t="s">
        <v>21</v>
      </c>
      <c r="D48" s="7" t="s">
        <v>6</v>
      </c>
      <c r="E48" s="2" t="s">
        <v>4</v>
      </c>
      <c r="F48" s="18">
        <v>1.32</v>
      </c>
      <c r="G48" s="11"/>
      <c r="H48" s="16">
        <v>1800</v>
      </c>
      <c r="I48" s="10" t="str">
        <f t="shared" si="0"/>
        <v>Error Precio</v>
      </c>
    </row>
    <row r="49" spans="1:9" x14ac:dyDescent="0.35">
      <c r="A49" s="28">
        <v>40</v>
      </c>
      <c r="B49" s="34" t="s">
        <v>70</v>
      </c>
      <c r="C49" s="27"/>
      <c r="D49" s="7" t="s">
        <v>6</v>
      </c>
      <c r="E49" s="2" t="s">
        <v>4</v>
      </c>
      <c r="F49" s="20">
        <v>3.6</v>
      </c>
      <c r="G49" s="11"/>
      <c r="H49" s="21">
        <v>30</v>
      </c>
      <c r="I49" s="10" t="str">
        <f t="shared" si="0"/>
        <v>Error Precio</v>
      </c>
    </row>
    <row r="50" spans="1:9" x14ac:dyDescent="0.35">
      <c r="A50" s="28">
        <v>41</v>
      </c>
      <c r="B50" s="34" t="s">
        <v>71</v>
      </c>
      <c r="C50" s="7" t="s">
        <v>22</v>
      </c>
      <c r="D50" s="8" t="s">
        <v>6</v>
      </c>
      <c r="E50" s="2" t="s">
        <v>4</v>
      </c>
      <c r="F50" s="18">
        <v>0.6</v>
      </c>
      <c r="G50" s="11"/>
      <c r="H50" s="16">
        <v>1900</v>
      </c>
      <c r="I50" s="10" t="str">
        <f t="shared" si="0"/>
        <v>Error Precio</v>
      </c>
    </row>
    <row r="51" spans="1:9" x14ac:dyDescent="0.35">
      <c r="A51" s="28">
        <v>42</v>
      </c>
      <c r="B51" s="34" t="s">
        <v>72</v>
      </c>
      <c r="C51" s="19"/>
      <c r="D51" s="8" t="s">
        <v>6</v>
      </c>
      <c r="E51" s="2" t="s">
        <v>4</v>
      </c>
      <c r="F51" s="18">
        <v>3.48</v>
      </c>
      <c r="G51" s="11"/>
      <c r="H51" s="17">
        <v>500</v>
      </c>
      <c r="I51" s="10" t="str">
        <f t="shared" si="0"/>
        <v>Error Precio</v>
      </c>
    </row>
    <row r="52" spans="1:9" x14ac:dyDescent="0.35">
      <c r="A52" s="28">
        <v>43</v>
      </c>
      <c r="B52" s="34" t="s">
        <v>73</v>
      </c>
      <c r="C52" s="19"/>
      <c r="D52" s="8" t="s">
        <v>6</v>
      </c>
      <c r="E52" s="2" t="s">
        <v>4</v>
      </c>
      <c r="F52" s="18">
        <v>6</v>
      </c>
      <c r="G52" s="11"/>
      <c r="H52" s="17">
        <v>20</v>
      </c>
      <c r="I52" s="10" t="str">
        <f t="shared" si="0"/>
        <v>Error Precio</v>
      </c>
    </row>
    <row r="53" spans="1:9" x14ac:dyDescent="0.35">
      <c r="A53" s="28">
        <v>44</v>
      </c>
      <c r="B53" s="34" t="s">
        <v>79</v>
      </c>
      <c r="C53" s="19"/>
      <c r="D53" s="8" t="s">
        <v>6</v>
      </c>
      <c r="E53" s="2" t="s">
        <v>4</v>
      </c>
      <c r="F53" s="18">
        <v>2.34</v>
      </c>
      <c r="G53" s="11"/>
      <c r="H53" s="17">
        <v>400</v>
      </c>
      <c r="I53" s="10" t="str">
        <f t="shared" si="0"/>
        <v>Error Precio</v>
      </c>
    </row>
    <row r="54" spans="1:9" x14ac:dyDescent="0.35">
      <c r="A54" s="28">
        <v>45</v>
      </c>
      <c r="B54" s="34" t="s">
        <v>74</v>
      </c>
      <c r="C54" s="7" t="s">
        <v>23</v>
      </c>
      <c r="D54" s="8" t="s">
        <v>6</v>
      </c>
      <c r="E54" s="2" t="s">
        <v>4</v>
      </c>
      <c r="F54" s="18">
        <v>1.56</v>
      </c>
      <c r="G54" s="11"/>
      <c r="H54" s="16">
        <v>6000</v>
      </c>
      <c r="I54" s="10" t="str">
        <f t="shared" si="0"/>
        <v>Error Precio</v>
      </c>
    </row>
    <row r="55" spans="1:9" x14ac:dyDescent="0.35">
      <c r="A55" s="28">
        <v>46</v>
      </c>
      <c r="B55" s="34" t="s">
        <v>75</v>
      </c>
      <c r="C55" s="7" t="s">
        <v>173</v>
      </c>
      <c r="D55" s="8" t="s">
        <v>6</v>
      </c>
      <c r="E55" s="2" t="s">
        <v>4</v>
      </c>
      <c r="F55" s="18">
        <v>3.84</v>
      </c>
      <c r="G55" s="11"/>
      <c r="H55" s="17">
        <v>250</v>
      </c>
      <c r="I55" s="10" t="str">
        <f t="shared" si="0"/>
        <v>Error Precio</v>
      </c>
    </row>
    <row r="56" spans="1:9" x14ac:dyDescent="0.35">
      <c r="A56" s="28">
        <v>47</v>
      </c>
      <c r="B56" s="34" t="s">
        <v>76</v>
      </c>
      <c r="C56" s="19"/>
      <c r="D56" s="8" t="s">
        <v>6</v>
      </c>
      <c r="E56" s="2" t="s">
        <v>4</v>
      </c>
      <c r="F56" s="18">
        <v>1.2</v>
      </c>
      <c r="G56" s="11"/>
      <c r="H56" s="16">
        <v>1000</v>
      </c>
      <c r="I56" s="10" t="str">
        <f t="shared" si="0"/>
        <v>Error Precio</v>
      </c>
    </row>
    <row r="57" spans="1:9" x14ac:dyDescent="0.35">
      <c r="A57" s="28">
        <v>48</v>
      </c>
      <c r="B57" s="34" t="s">
        <v>77</v>
      </c>
      <c r="C57" s="6" t="s">
        <v>172</v>
      </c>
      <c r="D57" s="8" t="s">
        <v>6</v>
      </c>
      <c r="E57" s="2" t="s">
        <v>4</v>
      </c>
      <c r="F57" s="18">
        <v>1.8</v>
      </c>
      <c r="G57" s="11"/>
      <c r="H57" s="17">
        <v>500</v>
      </c>
      <c r="I57" s="10" t="str">
        <f t="shared" si="0"/>
        <v>Error Precio</v>
      </c>
    </row>
    <row r="58" spans="1:9" x14ac:dyDescent="0.35">
      <c r="A58" s="28">
        <v>49</v>
      </c>
      <c r="B58" s="34" t="s">
        <v>78</v>
      </c>
      <c r="C58" s="15" t="s">
        <v>24</v>
      </c>
      <c r="D58" s="8" t="s">
        <v>6</v>
      </c>
      <c r="E58" s="2" t="s">
        <v>4</v>
      </c>
      <c r="F58" s="18">
        <v>0.6</v>
      </c>
      <c r="G58" s="11"/>
      <c r="H58" s="16">
        <v>2000</v>
      </c>
      <c r="I58" s="10" t="str">
        <f t="shared" si="0"/>
        <v>Error Precio</v>
      </c>
    </row>
    <row r="59" spans="1:9" x14ac:dyDescent="0.35">
      <c r="A59" s="68" t="s">
        <v>25</v>
      </c>
      <c r="B59" s="69"/>
      <c r="C59" s="69"/>
      <c r="D59" s="69"/>
      <c r="E59" s="69"/>
      <c r="F59" s="69"/>
      <c r="G59" s="69"/>
      <c r="H59" s="69"/>
      <c r="I59" s="69"/>
    </row>
    <row r="60" spans="1:9" x14ac:dyDescent="0.35">
      <c r="A60" s="28">
        <v>50</v>
      </c>
      <c r="B60" s="34" t="s">
        <v>80</v>
      </c>
      <c r="C60" s="7" t="s">
        <v>14</v>
      </c>
      <c r="D60" s="8" t="s">
        <v>6</v>
      </c>
      <c r="E60" s="2" t="s">
        <v>4</v>
      </c>
      <c r="F60" s="35">
        <v>0.96</v>
      </c>
      <c r="G60" s="11"/>
      <c r="H60" s="22">
        <v>800</v>
      </c>
      <c r="I60" s="10" t="str">
        <f t="shared" si="0"/>
        <v>Error Precio</v>
      </c>
    </row>
    <row r="61" spans="1:9" x14ac:dyDescent="0.35">
      <c r="A61" s="28">
        <v>51</v>
      </c>
      <c r="B61" s="34" t="s">
        <v>81</v>
      </c>
      <c r="C61" s="7" t="s">
        <v>15</v>
      </c>
      <c r="D61" s="8" t="s">
        <v>6</v>
      </c>
      <c r="E61" s="2" t="s">
        <v>4</v>
      </c>
      <c r="F61" s="35">
        <v>3.48</v>
      </c>
      <c r="G61" s="11"/>
      <c r="H61" s="22">
        <v>60</v>
      </c>
      <c r="I61" s="10" t="str">
        <f t="shared" si="0"/>
        <v>Error Precio</v>
      </c>
    </row>
    <row r="62" spans="1:9" x14ac:dyDescent="0.35">
      <c r="A62" s="28">
        <v>52</v>
      </c>
      <c r="B62" s="34" t="s">
        <v>82</v>
      </c>
      <c r="C62" s="15" t="s">
        <v>16</v>
      </c>
      <c r="D62" s="8" t="s">
        <v>6</v>
      </c>
      <c r="E62" s="2" t="s">
        <v>4</v>
      </c>
      <c r="F62" s="35">
        <v>4.2</v>
      </c>
      <c r="G62" s="11"/>
      <c r="H62" s="22">
        <v>40</v>
      </c>
      <c r="I62" s="10" t="str">
        <f t="shared" si="0"/>
        <v>Error Precio</v>
      </c>
    </row>
    <row r="63" spans="1:9" x14ac:dyDescent="0.35">
      <c r="A63" s="28">
        <v>53</v>
      </c>
      <c r="B63" s="34" t="s">
        <v>83</v>
      </c>
      <c r="C63" s="7" t="s">
        <v>17</v>
      </c>
      <c r="D63" s="8" t="s">
        <v>6</v>
      </c>
      <c r="E63" s="2" t="s">
        <v>4</v>
      </c>
      <c r="F63" s="35">
        <v>1.68</v>
      </c>
      <c r="G63" s="11"/>
      <c r="H63" s="22">
        <v>60</v>
      </c>
      <c r="I63" s="10" t="str">
        <f t="shared" si="0"/>
        <v>Error Precio</v>
      </c>
    </row>
    <row r="64" spans="1:9" x14ac:dyDescent="0.35">
      <c r="A64" s="28">
        <v>54</v>
      </c>
      <c r="B64" s="34" t="s">
        <v>84</v>
      </c>
      <c r="C64" s="7" t="s">
        <v>18</v>
      </c>
      <c r="D64" s="8" t="s">
        <v>6</v>
      </c>
      <c r="E64" s="2" t="s">
        <v>4</v>
      </c>
      <c r="F64" s="35">
        <v>14.4</v>
      </c>
      <c r="G64" s="11"/>
      <c r="H64" s="22">
        <v>60</v>
      </c>
      <c r="I64" s="10" t="str">
        <f t="shared" si="0"/>
        <v>Error Precio</v>
      </c>
    </row>
    <row r="65" spans="1:9" x14ac:dyDescent="0.35">
      <c r="A65" s="28">
        <v>55</v>
      </c>
      <c r="B65" s="34" t="s">
        <v>85</v>
      </c>
      <c r="C65" s="27"/>
      <c r="D65" s="8" t="s">
        <v>6</v>
      </c>
      <c r="E65" s="2" t="s">
        <v>4</v>
      </c>
      <c r="F65" s="35">
        <v>18</v>
      </c>
      <c r="G65" s="11"/>
      <c r="H65" s="22">
        <v>60</v>
      </c>
      <c r="I65" s="10" t="str">
        <f t="shared" si="0"/>
        <v>Error Precio</v>
      </c>
    </row>
    <row r="66" spans="1:9" x14ac:dyDescent="0.35">
      <c r="A66" s="68" t="s">
        <v>5</v>
      </c>
      <c r="B66" s="68"/>
      <c r="C66" s="68"/>
      <c r="D66" s="68"/>
      <c r="E66" s="68"/>
      <c r="F66" s="68"/>
      <c r="G66" s="68"/>
      <c r="H66" s="68"/>
      <c r="I66" s="68"/>
    </row>
    <row r="67" spans="1:9" x14ac:dyDescent="0.35">
      <c r="A67" s="29">
        <v>56</v>
      </c>
      <c r="B67" s="34" t="s">
        <v>86</v>
      </c>
      <c r="C67" s="27"/>
      <c r="D67" s="8" t="s">
        <v>6</v>
      </c>
      <c r="E67" s="2" t="s">
        <v>4</v>
      </c>
      <c r="F67" s="3">
        <v>3.36</v>
      </c>
      <c r="G67" s="11"/>
      <c r="H67" s="22">
        <v>80</v>
      </c>
      <c r="I67" s="10" t="str">
        <f t="shared" si="0"/>
        <v>Error Precio</v>
      </c>
    </row>
    <row r="68" spans="1:9" x14ac:dyDescent="0.35">
      <c r="A68" s="29">
        <v>57</v>
      </c>
      <c r="B68" s="34" t="s">
        <v>87</v>
      </c>
      <c r="C68" s="36" t="s">
        <v>171</v>
      </c>
      <c r="D68" s="8" t="s">
        <v>6</v>
      </c>
      <c r="E68" s="2" t="s">
        <v>4</v>
      </c>
      <c r="F68" s="3">
        <v>1.92</v>
      </c>
      <c r="G68" s="11"/>
      <c r="H68" s="22">
        <v>450</v>
      </c>
      <c r="I68" s="10" t="str">
        <f t="shared" si="0"/>
        <v>Error Precio</v>
      </c>
    </row>
    <row r="69" spans="1:9" x14ac:dyDescent="0.35">
      <c r="A69" s="29">
        <v>58</v>
      </c>
      <c r="B69" s="34" t="s">
        <v>88</v>
      </c>
      <c r="C69" s="6" t="s">
        <v>170</v>
      </c>
      <c r="D69" s="8" t="s">
        <v>6</v>
      </c>
      <c r="E69" s="2" t="s">
        <v>4</v>
      </c>
      <c r="F69" s="3">
        <v>1.68</v>
      </c>
      <c r="G69" s="11"/>
      <c r="H69" s="22">
        <v>100</v>
      </c>
      <c r="I69" s="10" t="str">
        <f t="shared" si="0"/>
        <v>Error Precio</v>
      </c>
    </row>
    <row r="70" spans="1:9" x14ac:dyDescent="0.35">
      <c r="A70" s="29">
        <v>59</v>
      </c>
      <c r="B70" s="34" t="s">
        <v>89</v>
      </c>
      <c r="C70" s="6" t="s">
        <v>169</v>
      </c>
      <c r="D70" s="8" t="s">
        <v>6</v>
      </c>
      <c r="E70" s="2" t="s">
        <v>4</v>
      </c>
      <c r="F70" s="3">
        <v>3.36</v>
      </c>
      <c r="G70" s="11"/>
      <c r="H70" s="22">
        <v>400</v>
      </c>
      <c r="I70" s="10" t="str">
        <f t="shared" si="0"/>
        <v>Error Precio</v>
      </c>
    </row>
    <row r="71" spans="1:9" x14ac:dyDescent="0.35">
      <c r="A71" s="29">
        <v>60</v>
      </c>
      <c r="B71" s="34" t="s">
        <v>90</v>
      </c>
      <c r="C71" s="6" t="s">
        <v>168</v>
      </c>
      <c r="D71" s="8" t="s">
        <v>6</v>
      </c>
      <c r="E71" s="2" t="s">
        <v>4</v>
      </c>
      <c r="F71" s="3">
        <v>3.24</v>
      </c>
      <c r="G71" s="11"/>
      <c r="H71" s="22">
        <v>300</v>
      </c>
      <c r="I71" s="10" t="str">
        <f t="shared" si="0"/>
        <v>Error Precio</v>
      </c>
    </row>
    <row r="72" spans="1:9" x14ac:dyDescent="0.35">
      <c r="A72" s="29">
        <v>61</v>
      </c>
      <c r="B72" s="34" t="s">
        <v>91</v>
      </c>
      <c r="C72" s="6" t="s">
        <v>167</v>
      </c>
      <c r="D72" s="8" t="s">
        <v>6</v>
      </c>
      <c r="E72" s="2" t="s">
        <v>4</v>
      </c>
      <c r="F72" s="3">
        <v>1.68</v>
      </c>
      <c r="G72" s="11"/>
      <c r="H72" s="22">
        <v>120</v>
      </c>
      <c r="I72" s="10" t="str">
        <f t="shared" si="0"/>
        <v>Error Precio</v>
      </c>
    </row>
    <row r="73" spans="1:9" x14ac:dyDescent="0.35">
      <c r="A73" s="29">
        <v>62</v>
      </c>
      <c r="B73" s="34" t="s">
        <v>92</v>
      </c>
      <c r="C73" s="6" t="s">
        <v>167</v>
      </c>
      <c r="D73" s="8" t="s">
        <v>6</v>
      </c>
      <c r="E73" s="2" t="s">
        <v>4</v>
      </c>
      <c r="F73" s="3">
        <v>1.92</v>
      </c>
      <c r="G73" s="11"/>
      <c r="H73" s="22">
        <v>100</v>
      </c>
      <c r="I73" s="10" t="str">
        <f t="shared" si="0"/>
        <v>Error Precio</v>
      </c>
    </row>
    <row r="74" spans="1:9" x14ac:dyDescent="0.35">
      <c r="A74" s="29">
        <v>63</v>
      </c>
      <c r="B74" s="34" t="s">
        <v>93</v>
      </c>
      <c r="C74" s="6" t="s">
        <v>166</v>
      </c>
      <c r="D74" s="8" t="s">
        <v>6</v>
      </c>
      <c r="E74" s="2" t="s">
        <v>4</v>
      </c>
      <c r="F74" s="3">
        <v>1.8</v>
      </c>
      <c r="G74" s="11"/>
      <c r="H74" s="22">
        <v>20</v>
      </c>
      <c r="I74" s="10" t="str">
        <f t="shared" si="0"/>
        <v>Error Precio</v>
      </c>
    </row>
    <row r="75" spans="1:9" x14ac:dyDescent="0.35">
      <c r="A75" s="29">
        <v>64</v>
      </c>
      <c r="B75" s="34" t="s">
        <v>94</v>
      </c>
      <c r="C75" s="36"/>
      <c r="D75" s="8" t="s">
        <v>6</v>
      </c>
      <c r="E75" s="2" t="s">
        <v>4</v>
      </c>
      <c r="F75" s="3">
        <v>1.92</v>
      </c>
      <c r="G75" s="11"/>
      <c r="H75" s="22">
        <v>40</v>
      </c>
      <c r="I75" s="10" t="str">
        <f t="shared" si="0"/>
        <v>Error Precio</v>
      </c>
    </row>
    <row r="76" spans="1:9" x14ac:dyDescent="0.35">
      <c r="A76" s="29">
        <v>65</v>
      </c>
      <c r="B76" s="34" t="s">
        <v>95</v>
      </c>
      <c r="C76" s="30" t="s">
        <v>165</v>
      </c>
      <c r="D76" s="8" t="s">
        <v>6</v>
      </c>
      <c r="E76" s="2" t="s">
        <v>4</v>
      </c>
      <c r="F76" s="3">
        <v>2.2799999999999998</v>
      </c>
      <c r="G76" s="11"/>
      <c r="H76" s="22">
        <v>500</v>
      </c>
      <c r="I76" s="10" t="str">
        <f t="shared" si="0"/>
        <v>Error Precio</v>
      </c>
    </row>
    <row r="77" spans="1:9" x14ac:dyDescent="0.35">
      <c r="A77" s="29">
        <v>66</v>
      </c>
      <c r="B77" s="34" t="s">
        <v>96</v>
      </c>
      <c r="C77" s="6" t="s">
        <v>164</v>
      </c>
      <c r="D77" s="8" t="s">
        <v>6</v>
      </c>
      <c r="E77" s="2" t="s">
        <v>4</v>
      </c>
      <c r="F77" s="3">
        <v>1.68</v>
      </c>
      <c r="G77" s="11"/>
      <c r="H77" s="22">
        <v>30</v>
      </c>
      <c r="I77" s="10" t="str">
        <f t="shared" ref="I77:I113" si="1">IF(G77&lt;=0,"Error Precio",IF(G77&gt;G77,"Error Precio",IF(G77&lt;=F77,ROUND(+G77*H77,2),"Error Precio")))</f>
        <v>Error Precio</v>
      </c>
    </row>
    <row r="78" spans="1:9" x14ac:dyDescent="0.35">
      <c r="A78" s="29">
        <v>67</v>
      </c>
      <c r="B78" s="34" t="s">
        <v>97</v>
      </c>
      <c r="C78" s="6" t="s">
        <v>163</v>
      </c>
      <c r="D78" s="8" t="s">
        <v>6</v>
      </c>
      <c r="E78" s="2" t="s">
        <v>4</v>
      </c>
      <c r="F78" s="3">
        <v>2.64</v>
      </c>
      <c r="G78" s="11"/>
      <c r="H78" s="22">
        <v>700</v>
      </c>
      <c r="I78" s="10" t="str">
        <f t="shared" si="1"/>
        <v>Error Precio</v>
      </c>
    </row>
    <row r="79" spans="1:9" x14ac:dyDescent="0.35">
      <c r="A79" s="29">
        <v>68</v>
      </c>
      <c r="B79" s="34" t="s">
        <v>98</v>
      </c>
      <c r="C79" s="31" t="s">
        <v>154</v>
      </c>
      <c r="D79" s="8" t="s">
        <v>6</v>
      </c>
      <c r="E79" s="2" t="s">
        <v>4</v>
      </c>
      <c r="F79" s="3">
        <v>0.96</v>
      </c>
      <c r="G79" s="11"/>
      <c r="H79" s="23">
        <v>2500</v>
      </c>
      <c r="I79" s="10" t="str">
        <f t="shared" si="1"/>
        <v>Error Precio</v>
      </c>
    </row>
    <row r="80" spans="1:9" x14ac:dyDescent="0.35">
      <c r="A80" s="29">
        <v>69</v>
      </c>
      <c r="B80" s="34" t="s">
        <v>99</v>
      </c>
      <c r="C80" s="30">
        <v>2</v>
      </c>
      <c r="D80" s="8" t="s">
        <v>6</v>
      </c>
      <c r="E80" s="2" t="s">
        <v>4</v>
      </c>
      <c r="F80" s="3">
        <v>1.56</v>
      </c>
      <c r="G80" s="11"/>
      <c r="H80" s="23">
        <v>2500</v>
      </c>
      <c r="I80" s="10" t="str">
        <f t="shared" si="1"/>
        <v>Error Precio</v>
      </c>
    </row>
    <row r="81" spans="1:9" x14ac:dyDescent="0.35">
      <c r="A81" s="29">
        <v>70</v>
      </c>
      <c r="B81" s="34" t="s">
        <v>100</v>
      </c>
      <c r="C81" s="6" t="s">
        <v>162</v>
      </c>
      <c r="D81" s="8" t="s">
        <v>6</v>
      </c>
      <c r="E81" s="2" t="s">
        <v>4</v>
      </c>
      <c r="F81" s="3">
        <v>1.92</v>
      </c>
      <c r="G81" s="11"/>
      <c r="H81" s="22">
        <v>700</v>
      </c>
      <c r="I81" s="10" t="str">
        <f t="shared" si="1"/>
        <v>Error Precio</v>
      </c>
    </row>
    <row r="82" spans="1:9" x14ac:dyDescent="0.35">
      <c r="A82" s="30">
        <v>71</v>
      </c>
      <c r="B82" s="34" t="s">
        <v>101</v>
      </c>
      <c r="C82" s="6" t="s">
        <v>161</v>
      </c>
      <c r="D82" s="8" t="s">
        <v>6</v>
      </c>
      <c r="E82" s="2" t="s">
        <v>4</v>
      </c>
      <c r="F82" s="3">
        <v>1.68</v>
      </c>
      <c r="G82" s="11"/>
      <c r="H82" s="22">
        <v>400</v>
      </c>
      <c r="I82" s="10" t="str">
        <f t="shared" si="1"/>
        <v>Error Precio</v>
      </c>
    </row>
    <row r="83" spans="1:9" x14ac:dyDescent="0.35">
      <c r="A83" s="29">
        <v>72</v>
      </c>
      <c r="B83" s="34" t="s">
        <v>102</v>
      </c>
      <c r="C83" s="6" t="s">
        <v>160</v>
      </c>
      <c r="D83" s="8" t="s">
        <v>6</v>
      </c>
      <c r="E83" s="2" t="s">
        <v>4</v>
      </c>
      <c r="F83" s="3">
        <v>1.68</v>
      </c>
      <c r="G83" s="11"/>
      <c r="H83" s="23">
        <v>2000</v>
      </c>
      <c r="I83" s="10" t="str">
        <f t="shared" si="1"/>
        <v>Error Precio</v>
      </c>
    </row>
    <row r="84" spans="1:9" x14ac:dyDescent="0.35">
      <c r="A84" s="29">
        <v>73</v>
      </c>
      <c r="B84" s="34" t="s">
        <v>103</v>
      </c>
      <c r="C84" s="6" t="s">
        <v>159</v>
      </c>
      <c r="D84" s="8" t="s">
        <v>6</v>
      </c>
      <c r="E84" s="2" t="s">
        <v>4</v>
      </c>
      <c r="F84" s="3">
        <v>1.68</v>
      </c>
      <c r="G84" s="11"/>
      <c r="H84" s="22">
        <v>700</v>
      </c>
      <c r="I84" s="10" t="str">
        <f t="shared" si="1"/>
        <v>Error Precio</v>
      </c>
    </row>
    <row r="85" spans="1:9" x14ac:dyDescent="0.35">
      <c r="A85" s="29">
        <v>74</v>
      </c>
      <c r="B85" s="34" t="s">
        <v>104</v>
      </c>
      <c r="C85" s="6" t="s">
        <v>158</v>
      </c>
      <c r="D85" s="2" t="s">
        <v>6</v>
      </c>
      <c r="E85" s="2" t="s">
        <v>4</v>
      </c>
      <c r="F85" s="3">
        <v>4.2</v>
      </c>
      <c r="G85" s="11"/>
      <c r="H85" s="22">
        <v>50</v>
      </c>
      <c r="I85" s="10" t="str">
        <f t="shared" si="1"/>
        <v>Error Precio</v>
      </c>
    </row>
    <row r="86" spans="1:9" x14ac:dyDescent="0.35">
      <c r="A86" s="29">
        <v>75</v>
      </c>
      <c r="B86" s="34" t="s">
        <v>105</v>
      </c>
      <c r="C86" s="6" t="s">
        <v>157</v>
      </c>
      <c r="D86" s="2" t="s">
        <v>6</v>
      </c>
      <c r="E86" s="2" t="s">
        <v>4</v>
      </c>
      <c r="F86" s="3">
        <v>1.68</v>
      </c>
      <c r="G86" s="11"/>
      <c r="H86" s="23">
        <v>1000</v>
      </c>
      <c r="I86" s="10" t="str">
        <f t="shared" si="1"/>
        <v>Error Precio</v>
      </c>
    </row>
    <row r="87" spans="1:9" x14ac:dyDescent="0.35">
      <c r="A87" s="29">
        <v>76</v>
      </c>
      <c r="B87" s="34" t="s">
        <v>106</v>
      </c>
      <c r="C87" s="6" t="s">
        <v>156</v>
      </c>
      <c r="D87" s="2" t="s">
        <v>6</v>
      </c>
      <c r="E87" s="2" t="s">
        <v>4</v>
      </c>
      <c r="F87" s="3">
        <v>0.72</v>
      </c>
      <c r="G87" s="11"/>
      <c r="H87" s="23">
        <v>1200</v>
      </c>
      <c r="I87" s="10" t="str">
        <f t="shared" si="1"/>
        <v>Error Precio</v>
      </c>
    </row>
    <row r="88" spans="1:9" x14ac:dyDescent="0.35">
      <c r="A88" s="29">
        <v>77</v>
      </c>
      <c r="B88" s="34" t="s">
        <v>107</v>
      </c>
      <c r="C88" s="6" t="s">
        <v>155</v>
      </c>
      <c r="D88" s="2" t="s">
        <v>6</v>
      </c>
      <c r="E88" s="2" t="s">
        <v>4</v>
      </c>
      <c r="F88" s="3">
        <v>1.32</v>
      </c>
      <c r="G88" s="11"/>
      <c r="H88" s="22">
        <v>10</v>
      </c>
      <c r="I88" s="10" t="str">
        <f t="shared" si="1"/>
        <v>Error Precio</v>
      </c>
    </row>
    <row r="89" spans="1:9" x14ac:dyDescent="0.35">
      <c r="A89" s="30">
        <v>78</v>
      </c>
      <c r="B89" s="34" t="s">
        <v>108</v>
      </c>
      <c r="C89" s="31" t="s">
        <v>154</v>
      </c>
      <c r="D89" s="2" t="s">
        <v>6</v>
      </c>
      <c r="E89" s="2" t="s">
        <v>4</v>
      </c>
      <c r="F89" s="3">
        <v>1.32</v>
      </c>
      <c r="G89" s="11"/>
      <c r="H89" s="23">
        <v>3500</v>
      </c>
      <c r="I89" s="10" t="str">
        <f t="shared" si="1"/>
        <v>Error Precio</v>
      </c>
    </row>
    <row r="90" spans="1:9" x14ac:dyDescent="0.35">
      <c r="A90" s="36">
        <v>79</v>
      </c>
      <c r="B90" s="34" t="s">
        <v>109</v>
      </c>
      <c r="C90" s="31" t="s">
        <v>153</v>
      </c>
      <c r="D90" s="2" t="s">
        <v>6</v>
      </c>
      <c r="E90" s="2" t="s">
        <v>4</v>
      </c>
      <c r="F90" s="3">
        <v>0.84</v>
      </c>
      <c r="G90" s="11"/>
      <c r="H90" s="23">
        <v>12000</v>
      </c>
      <c r="I90" s="10" t="str">
        <f t="shared" si="1"/>
        <v>Error Precio</v>
      </c>
    </row>
    <row r="91" spans="1:9" x14ac:dyDescent="0.35">
      <c r="A91" s="36">
        <v>80</v>
      </c>
      <c r="B91" s="34" t="s">
        <v>110</v>
      </c>
      <c r="C91" s="6" t="s">
        <v>152</v>
      </c>
      <c r="D91" s="2" t="s">
        <v>6</v>
      </c>
      <c r="E91" s="2" t="s">
        <v>4</v>
      </c>
      <c r="F91" s="3">
        <v>1.68</v>
      </c>
      <c r="G91" s="11"/>
      <c r="H91" s="22">
        <v>200</v>
      </c>
      <c r="I91" s="10" t="str">
        <f t="shared" si="1"/>
        <v>Error Precio</v>
      </c>
    </row>
    <row r="92" spans="1:9" x14ac:dyDescent="0.35">
      <c r="A92" s="36">
        <v>81</v>
      </c>
      <c r="B92" s="34" t="s">
        <v>111</v>
      </c>
      <c r="C92" s="6" t="s">
        <v>151</v>
      </c>
      <c r="D92" s="2" t="s">
        <v>6</v>
      </c>
      <c r="E92" s="2" t="s">
        <v>4</v>
      </c>
      <c r="F92" s="3">
        <v>1.68</v>
      </c>
      <c r="G92" s="11"/>
      <c r="H92" s="22">
        <v>15</v>
      </c>
      <c r="I92" s="10" t="str">
        <f t="shared" si="1"/>
        <v>Error Precio</v>
      </c>
    </row>
    <row r="93" spans="1:9" x14ac:dyDescent="0.35">
      <c r="A93" s="36">
        <v>82</v>
      </c>
      <c r="B93" s="34" t="s">
        <v>112</v>
      </c>
      <c r="C93" s="32"/>
      <c r="D93" s="2" t="s">
        <v>6</v>
      </c>
      <c r="E93" s="2" t="s">
        <v>4</v>
      </c>
      <c r="F93" s="3">
        <v>1.56</v>
      </c>
      <c r="G93" s="11"/>
      <c r="H93" s="22">
        <v>500</v>
      </c>
      <c r="I93" s="10" t="str">
        <f t="shared" si="1"/>
        <v>Error Precio</v>
      </c>
    </row>
    <row r="94" spans="1:9" x14ac:dyDescent="0.35">
      <c r="A94" s="30">
        <v>83</v>
      </c>
      <c r="B94" s="34" t="s">
        <v>113</v>
      </c>
      <c r="C94" s="6" t="s">
        <v>150</v>
      </c>
      <c r="D94" s="2" t="s">
        <v>6</v>
      </c>
      <c r="E94" s="2" t="s">
        <v>4</v>
      </c>
      <c r="F94" s="3">
        <v>1.2</v>
      </c>
      <c r="G94" s="11"/>
      <c r="H94" s="22">
        <v>70</v>
      </c>
      <c r="I94" s="10" t="str">
        <f t="shared" si="1"/>
        <v>Error Precio</v>
      </c>
    </row>
    <row r="95" spans="1:9" x14ac:dyDescent="0.35">
      <c r="A95" s="36">
        <v>84</v>
      </c>
      <c r="B95" s="34" t="s">
        <v>114</v>
      </c>
      <c r="C95" s="6" t="s">
        <v>149</v>
      </c>
      <c r="D95" s="2" t="s">
        <v>6</v>
      </c>
      <c r="E95" s="2" t="s">
        <v>4</v>
      </c>
      <c r="F95" s="3">
        <v>1.56</v>
      </c>
      <c r="G95" s="11"/>
      <c r="H95" s="23">
        <v>1750</v>
      </c>
      <c r="I95" s="10" t="str">
        <f t="shared" si="1"/>
        <v>Error Precio</v>
      </c>
    </row>
    <row r="96" spans="1:9" x14ac:dyDescent="0.35">
      <c r="A96" s="36">
        <v>85</v>
      </c>
      <c r="B96" s="34" t="s">
        <v>115</v>
      </c>
      <c r="C96" s="6" t="s">
        <v>149</v>
      </c>
      <c r="D96" s="2" t="s">
        <v>6</v>
      </c>
      <c r="E96" s="2" t="s">
        <v>4</v>
      </c>
      <c r="F96" s="3">
        <v>1.56</v>
      </c>
      <c r="G96" s="11"/>
      <c r="H96" s="22">
        <v>200</v>
      </c>
      <c r="I96" s="10" t="str">
        <f t="shared" si="1"/>
        <v>Error Precio</v>
      </c>
    </row>
    <row r="97" spans="1:9" x14ac:dyDescent="0.35">
      <c r="A97" s="36">
        <v>86</v>
      </c>
      <c r="B97" s="34" t="s">
        <v>116</v>
      </c>
      <c r="C97" s="6" t="s">
        <v>149</v>
      </c>
      <c r="D97" s="2" t="s">
        <v>6</v>
      </c>
      <c r="E97" s="2" t="s">
        <v>4</v>
      </c>
      <c r="F97" s="3">
        <v>0.96</v>
      </c>
      <c r="G97" s="11"/>
      <c r="H97" s="22">
        <v>200</v>
      </c>
      <c r="I97" s="10" t="str">
        <f t="shared" si="1"/>
        <v>Error Precio</v>
      </c>
    </row>
    <row r="98" spans="1:9" x14ac:dyDescent="0.35">
      <c r="A98" s="36">
        <v>87</v>
      </c>
      <c r="B98" s="34" t="s">
        <v>117</v>
      </c>
      <c r="C98" s="6" t="s">
        <v>148</v>
      </c>
      <c r="D98" s="2" t="s">
        <v>6</v>
      </c>
      <c r="E98" s="2" t="s">
        <v>4</v>
      </c>
      <c r="F98" s="3">
        <v>2.04</v>
      </c>
      <c r="G98" s="11"/>
      <c r="H98" s="23">
        <v>1200</v>
      </c>
      <c r="I98" s="10" t="str">
        <f t="shared" si="1"/>
        <v>Error Precio</v>
      </c>
    </row>
    <row r="99" spans="1:9" x14ac:dyDescent="0.35">
      <c r="A99" s="36">
        <v>88</v>
      </c>
      <c r="B99" s="34" t="s">
        <v>118</v>
      </c>
      <c r="C99" s="6" t="s">
        <v>147</v>
      </c>
      <c r="D99" s="2" t="s">
        <v>6</v>
      </c>
      <c r="E99" s="2" t="s">
        <v>4</v>
      </c>
      <c r="F99" s="3">
        <v>1.56</v>
      </c>
      <c r="G99" s="11"/>
      <c r="H99" s="23">
        <v>2000</v>
      </c>
      <c r="I99" s="10" t="str">
        <f t="shared" si="1"/>
        <v>Error Precio</v>
      </c>
    </row>
    <row r="100" spans="1:9" x14ac:dyDescent="0.35">
      <c r="A100" s="36">
        <v>89</v>
      </c>
      <c r="B100" s="34" t="s">
        <v>119</v>
      </c>
      <c r="C100" s="6" t="s">
        <v>146</v>
      </c>
      <c r="D100" s="2" t="s">
        <v>6</v>
      </c>
      <c r="E100" s="2" t="s">
        <v>4</v>
      </c>
      <c r="F100" s="3">
        <v>0.59</v>
      </c>
      <c r="G100" s="11"/>
      <c r="H100" s="23">
        <v>1800</v>
      </c>
      <c r="I100" s="10" t="str">
        <f t="shared" si="1"/>
        <v>Error Precio</v>
      </c>
    </row>
    <row r="101" spans="1:9" x14ac:dyDescent="0.35">
      <c r="A101" s="36">
        <v>90</v>
      </c>
      <c r="B101" s="34" t="s">
        <v>120</v>
      </c>
      <c r="C101" s="6" t="s">
        <v>145</v>
      </c>
      <c r="D101" s="2" t="s">
        <v>6</v>
      </c>
      <c r="E101" s="2" t="s">
        <v>4</v>
      </c>
      <c r="F101" s="3">
        <v>1.8</v>
      </c>
      <c r="G101" s="11"/>
      <c r="H101" s="22">
        <v>200</v>
      </c>
      <c r="I101" s="10" t="str">
        <f t="shared" si="1"/>
        <v>Error Precio</v>
      </c>
    </row>
    <row r="102" spans="1:9" x14ac:dyDescent="0.35">
      <c r="A102" s="36">
        <v>91</v>
      </c>
      <c r="B102" s="34" t="s">
        <v>121</v>
      </c>
      <c r="C102" s="6" t="s">
        <v>145</v>
      </c>
      <c r="D102" s="2" t="s">
        <v>6</v>
      </c>
      <c r="E102" s="2" t="s">
        <v>4</v>
      </c>
      <c r="F102" s="3">
        <v>1.8</v>
      </c>
      <c r="G102" s="11"/>
      <c r="H102" s="22">
        <v>70</v>
      </c>
      <c r="I102" s="10" t="str">
        <f t="shared" si="1"/>
        <v>Error Precio</v>
      </c>
    </row>
    <row r="103" spans="1:9" x14ac:dyDescent="0.35">
      <c r="A103" s="68" t="s">
        <v>125</v>
      </c>
      <c r="B103" s="68"/>
      <c r="C103" s="68"/>
      <c r="D103" s="68"/>
      <c r="E103" s="68"/>
      <c r="F103" s="68"/>
      <c r="G103" s="68"/>
      <c r="H103" s="68"/>
      <c r="I103" s="68"/>
    </row>
    <row r="104" spans="1:9" ht="29" x14ac:dyDescent="0.35">
      <c r="A104" s="36">
        <v>92</v>
      </c>
      <c r="B104" s="37" t="s">
        <v>126</v>
      </c>
      <c r="C104" s="7" t="s">
        <v>144</v>
      </c>
      <c r="D104" s="2" t="s">
        <v>6</v>
      </c>
      <c r="E104" s="2" t="s">
        <v>4</v>
      </c>
      <c r="F104" s="3">
        <v>2.88</v>
      </c>
      <c r="G104" s="11"/>
      <c r="H104" s="22">
        <v>20</v>
      </c>
      <c r="I104" s="10" t="str">
        <f t="shared" si="1"/>
        <v>Error Precio</v>
      </c>
    </row>
    <row r="105" spans="1:9" ht="28" x14ac:dyDescent="0.35">
      <c r="A105" s="36">
        <v>93</v>
      </c>
      <c r="B105" s="38" t="s">
        <v>127</v>
      </c>
      <c r="C105" s="7" t="s">
        <v>143</v>
      </c>
      <c r="D105" s="2" t="s">
        <v>6</v>
      </c>
      <c r="E105" s="2" t="s">
        <v>4</v>
      </c>
      <c r="F105" s="3">
        <v>8.4</v>
      </c>
      <c r="G105" s="11"/>
      <c r="H105" s="22">
        <v>25</v>
      </c>
      <c r="I105" s="10" t="str">
        <f t="shared" si="1"/>
        <v>Error Precio</v>
      </c>
    </row>
    <row r="106" spans="1:9" ht="29" x14ac:dyDescent="0.35">
      <c r="A106" s="36">
        <v>94</v>
      </c>
      <c r="B106" s="37" t="s">
        <v>128</v>
      </c>
      <c r="C106" s="7" t="s">
        <v>142</v>
      </c>
      <c r="D106" s="2" t="s">
        <v>6</v>
      </c>
      <c r="E106" s="2" t="s">
        <v>4</v>
      </c>
      <c r="F106" s="3">
        <v>8.4</v>
      </c>
      <c r="G106" s="11"/>
      <c r="H106" s="22">
        <v>25</v>
      </c>
      <c r="I106" s="10" t="str">
        <f t="shared" si="1"/>
        <v>Error Precio</v>
      </c>
    </row>
    <row r="107" spans="1:9" x14ac:dyDescent="0.35">
      <c r="A107" s="36">
        <v>95</v>
      </c>
      <c r="B107" s="37" t="s">
        <v>129</v>
      </c>
      <c r="C107" s="7" t="s">
        <v>141</v>
      </c>
      <c r="D107" s="2" t="s">
        <v>6</v>
      </c>
      <c r="E107" s="2" t="s">
        <v>4</v>
      </c>
      <c r="F107" s="3">
        <v>5.4</v>
      </c>
      <c r="G107" s="11"/>
      <c r="H107" s="22">
        <v>30</v>
      </c>
      <c r="I107" s="10" t="str">
        <f t="shared" si="1"/>
        <v>Error Precio</v>
      </c>
    </row>
    <row r="108" spans="1:9" x14ac:dyDescent="0.35">
      <c r="A108" s="36">
        <v>96</v>
      </c>
      <c r="B108" s="37" t="s">
        <v>130</v>
      </c>
      <c r="C108" s="19"/>
      <c r="D108" s="2" t="s">
        <v>6</v>
      </c>
      <c r="E108" s="2" t="s">
        <v>4</v>
      </c>
      <c r="F108" s="3">
        <v>13.2</v>
      </c>
      <c r="G108" s="11"/>
      <c r="H108" s="22">
        <v>20</v>
      </c>
      <c r="I108" s="10" t="str">
        <f t="shared" si="1"/>
        <v>Error Precio</v>
      </c>
    </row>
    <row r="109" spans="1:9" x14ac:dyDescent="0.35">
      <c r="A109" s="36">
        <v>97</v>
      </c>
      <c r="B109" s="37" t="s">
        <v>131</v>
      </c>
      <c r="C109" s="7" t="s">
        <v>140</v>
      </c>
      <c r="D109" s="2" t="s">
        <v>6</v>
      </c>
      <c r="E109" s="2" t="s">
        <v>4</v>
      </c>
      <c r="F109" s="3">
        <v>5.4</v>
      </c>
      <c r="G109" s="11"/>
      <c r="H109" s="22">
        <v>20</v>
      </c>
      <c r="I109" s="10" t="str">
        <f t="shared" si="1"/>
        <v>Error Precio</v>
      </c>
    </row>
    <row r="110" spans="1:9" ht="29" x14ac:dyDescent="0.35">
      <c r="A110" s="36">
        <v>98</v>
      </c>
      <c r="B110" s="37" t="s">
        <v>132</v>
      </c>
      <c r="C110" s="19" t="s">
        <v>139</v>
      </c>
      <c r="D110" s="2" t="s">
        <v>6</v>
      </c>
      <c r="E110" s="2" t="s">
        <v>4</v>
      </c>
      <c r="F110" s="3">
        <v>8.4</v>
      </c>
      <c r="G110" s="11"/>
      <c r="H110" s="22">
        <v>20</v>
      </c>
      <c r="I110" s="10" t="str">
        <f t="shared" si="1"/>
        <v>Error Precio</v>
      </c>
    </row>
    <row r="111" spans="1:9" x14ac:dyDescent="0.35">
      <c r="A111" s="68" t="s">
        <v>133</v>
      </c>
      <c r="B111" s="68"/>
      <c r="C111" s="68"/>
      <c r="D111" s="68"/>
      <c r="E111" s="68"/>
      <c r="F111" s="68"/>
      <c r="G111" s="68"/>
      <c r="H111" s="68"/>
      <c r="I111" s="68"/>
    </row>
    <row r="112" spans="1:9" x14ac:dyDescent="0.35">
      <c r="A112" s="36">
        <v>99</v>
      </c>
      <c r="B112" s="37" t="s">
        <v>134</v>
      </c>
      <c r="C112" s="36" t="s">
        <v>137</v>
      </c>
      <c r="D112" s="2" t="s">
        <v>6</v>
      </c>
      <c r="E112" s="2" t="s">
        <v>4</v>
      </c>
      <c r="F112" s="3">
        <v>0.44</v>
      </c>
      <c r="G112" s="11"/>
      <c r="H112" s="23">
        <v>19000</v>
      </c>
      <c r="I112" s="10" t="str">
        <f t="shared" si="1"/>
        <v>Error Precio</v>
      </c>
    </row>
    <row r="113" spans="1:9" x14ac:dyDescent="0.35">
      <c r="A113" s="36">
        <v>100</v>
      </c>
      <c r="B113" s="37" t="s">
        <v>135</v>
      </c>
      <c r="C113" s="36" t="s">
        <v>138</v>
      </c>
      <c r="D113" s="2" t="s">
        <v>6</v>
      </c>
      <c r="E113" s="2" t="s">
        <v>4</v>
      </c>
      <c r="F113" s="3">
        <v>0.6</v>
      </c>
      <c r="G113" s="11"/>
      <c r="H113" s="23">
        <v>9000</v>
      </c>
      <c r="I113" s="10" t="str">
        <f t="shared" si="1"/>
        <v>Error Precio</v>
      </c>
    </row>
    <row r="114" spans="1:9" ht="15" thickBot="1" x14ac:dyDescent="0.4">
      <c r="A114" s="72"/>
      <c r="B114" s="72"/>
      <c r="C114" s="72"/>
      <c r="D114" s="72"/>
      <c r="E114" s="72"/>
      <c r="F114" s="72"/>
      <c r="G114" s="72"/>
      <c r="H114" s="72"/>
      <c r="I114" s="72"/>
    </row>
    <row r="115" spans="1:9" ht="29.5" thickBot="1" x14ac:dyDescent="0.4">
      <c r="A115" s="70"/>
      <c r="B115" s="70"/>
      <c r="C115" s="70"/>
      <c r="D115" s="70"/>
      <c r="E115" s="70"/>
      <c r="F115" s="70"/>
      <c r="G115" s="70"/>
      <c r="H115" s="71"/>
      <c r="I115" s="9" t="s">
        <v>122</v>
      </c>
    </row>
    <row r="116" spans="1:9" ht="14.5" customHeight="1" x14ac:dyDescent="0.35">
      <c r="F116" s="54" t="s">
        <v>123</v>
      </c>
      <c r="G116" s="55"/>
      <c r="H116" s="56"/>
      <c r="I116" s="63" t="e">
        <f>IF(COUNTIF(I10:I113,"Error Precio"),"Oferta incompleta. Algún precio unitario superior a precio tope o menor o igual a cero",SUM(I10:I113))*2</f>
        <v>#VALUE!</v>
      </c>
    </row>
    <row r="117" spans="1:9" x14ac:dyDescent="0.35">
      <c r="F117" s="57"/>
      <c r="G117" s="58"/>
      <c r="H117" s="59"/>
      <c r="I117" s="64"/>
    </row>
    <row r="118" spans="1:9" ht="29.5" customHeight="1" thickBot="1" x14ac:dyDescent="0.4">
      <c r="F118" s="60"/>
      <c r="G118" s="61"/>
      <c r="H118" s="62"/>
      <c r="I118" s="65"/>
    </row>
    <row r="119" spans="1:9" x14ac:dyDescent="0.35">
      <c r="H119"/>
    </row>
    <row r="120" spans="1:9" ht="32.5" customHeight="1" x14ac:dyDescent="0.35">
      <c r="H120"/>
    </row>
    <row r="121" spans="1:9" x14ac:dyDescent="0.35">
      <c r="H121"/>
    </row>
    <row r="122" spans="1:9" x14ac:dyDescent="0.35">
      <c r="F122" s="12"/>
      <c r="G122" s="13"/>
      <c r="H122" s="12"/>
    </row>
    <row r="123" spans="1:9" ht="16.5" customHeight="1" x14ac:dyDescent="0.35">
      <c r="B123" s="24"/>
      <c r="C123" s="24"/>
      <c r="D123" s="24"/>
      <c r="E123" s="24"/>
      <c r="F123" s="24"/>
      <c r="G123" s="24"/>
      <c r="H123" s="24"/>
      <c r="I123" s="24"/>
    </row>
    <row r="124" spans="1:9" ht="15" thickBot="1" x14ac:dyDescent="0.4">
      <c r="F124" s="12"/>
      <c r="G124" s="13"/>
      <c r="H124" s="12"/>
    </row>
    <row r="125" spans="1:9" x14ac:dyDescent="0.35">
      <c r="B125" s="39" t="s">
        <v>136</v>
      </c>
      <c r="C125" s="40"/>
      <c r="D125" s="40"/>
      <c r="E125" s="40"/>
      <c r="F125" s="40"/>
      <c r="G125" s="40"/>
      <c r="H125" s="40"/>
      <c r="I125" s="41"/>
    </row>
    <row r="126" spans="1:9" ht="15" thickBot="1" x14ac:dyDescent="0.4">
      <c r="B126" s="42"/>
      <c r="C126" s="43"/>
      <c r="D126" s="43"/>
      <c r="E126" s="43"/>
      <c r="F126" s="43"/>
      <c r="G126" s="43"/>
      <c r="H126" s="43"/>
      <c r="I126" s="44"/>
    </row>
  </sheetData>
  <sheetProtection algorithmName="SHA-512" hashValue="3eMcaKrf0WnCMDGTGZt0Nsi943FuYC5q5DLRWFmC1BrEmIg99wiE/scuVAWPV/OAliVNoZ8tsWz9l3zE4mnA0g==" saltValue="YrHz9epzdZqFMGWXbS9xVQ==" spinCount="100000" sheet="1" objects="1" scenarios="1"/>
  <mergeCells count="13">
    <mergeCell ref="B125:I126"/>
    <mergeCell ref="A2:I3"/>
    <mergeCell ref="A1:I1"/>
    <mergeCell ref="F116:H118"/>
    <mergeCell ref="I116:I118"/>
    <mergeCell ref="A6:I6"/>
    <mergeCell ref="A4:I4"/>
    <mergeCell ref="A59:I59"/>
    <mergeCell ref="A66:I66"/>
    <mergeCell ref="A115:H115"/>
    <mergeCell ref="A103:I103"/>
    <mergeCell ref="A111:I111"/>
    <mergeCell ref="A114:I114"/>
  </mergeCells>
  <phoneticPr fontId="6" type="noConversion"/>
  <pageMargins left="0.7" right="0.7" top="0.75" bottom="0.75" header="0.3" footer="0.3"/>
  <headerFooter>
    <oddFooter>&amp;L_x000D_&amp;1#&amp;"Calibri"&amp;15&amp;K008000 PÚBLICO</oddFooter>
  </headerFooter>
  <ignoredErrors>
    <ignoredError sqref="I11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Bugoi, Alexandru Cassi</dc:creator>
  <cp:lastModifiedBy>Bugoi, Alexandru Cassi</cp:lastModifiedBy>
  <dcterms:created xsi:type="dcterms:W3CDTF">2025-07-04T07:12:00Z</dcterms:created>
  <dcterms:modified xsi:type="dcterms:W3CDTF">2025-08-21T09:40:08Z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2025-07-04T07:44:37Z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85688d72-cc78-4746-b1f4-e884698caa05</vt:lpwstr>
  </property>
  <property fmtid="{D5CDD505-2E9C-101B-9397-08002B2CF9AE}" pid="8" name="MSIP_Label_2c0a8209-6590-4cef-adb7-80fa47675d6e_ContentBits">
    <vt:lpwstr>2</vt:lpwstr>
  </property>
</Properties>
</file>